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9"/>
  <workbookPr defaultThemeVersion="124226"/>
  <mc:AlternateContent xmlns:mc="http://schemas.openxmlformats.org/markup-compatibility/2006">
    <mc:Choice Requires="x15">
      <x15ac:absPath xmlns:x15ac="http://schemas.microsoft.com/office/spreadsheetml/2010/11/ac" url="S:\dorota pawłowicz\moje dokumenty\uchwały Senatu 2021\"/>
    </mc:Choice>
  </mc:AlternateContent>
  <xr:revisionPtr revIDLastSave="0" documentId="8_{2AD12629-5778-4277-B952-A8A43D15D09E}" xr6:coauthVersionLast="36" xr6:coauthVersionMax="36" xr10:uidLastSave="{00000000-0000-0000-0000-000000000000}"/>
  <bookViews>
    <workbookView xWindow="0" yWindow="0" windowWidth="19200" windowHeight="6930" xr2:uid="{00000000-000D-0000-FFFF-FFFF00000000}"/>
  </bookViews>
  <sheets>
    <sheet name="Arkusz1" sheetId="1" r:id="rId1"/>
    <sheet name="Arkusz3" sheetId="3" r:id="rId2"/>
  </sheets>
  <definedNames>
    <definedName name="_xlnm.Print_Area" localSheetId="0">Arkusz1!$A$1:$BA$123</definedName>
  </definedNames>
  <calcPr calcId="191029"/>
</workbook>
</file>

<file path=xl/calcChain.xml><?xml version="1.0" encoding="utf-8"?>
<calcChain xmlns="http://schemas.openxmlformats.org/spreadsheetml/2006/main">
  <c r="G8" i="1" l="1"/>
  <c r="D34" i="1"/>
  <c r="F34" i="1" l="1"/>
  <c r="H34" i="1"/>
  <c r="I34" i="1"/>
  <c r="J34" i="1"/>
  <c r="K34" i="1"/>
  <c r="E20" i="1"/>
  <c r="F20" i="1"/>
  <c r="H20" i="1"/>
  <c r="I20" i="1"/>
  <c r="J20" i="1"/>
  <c r="K20" i="1"/>
  <c r="E7" i="1"/>
  <c r="F7" i="1"/>
  <c r="H7" i="1"/>
  <c r="I7" i="1"/>
  <c r="J7" i="1"/>
  <c r="K7" i="1"/>
  <c r="E51" i="1"/>
  <c r="E47" i="1"/>
  <c r="E34" i="1" l="1"/>
  <c r="J56" i="1"/>
  <c r="E117" i="1" l="1"/>
  <c r="E62" i="1" s="1"/>
  <c r="D117" i="1"/>
  <c r="D62" i="1" s="1"/>
  <c r="E110" i="1"/>
  <c r="E61" i="1" s="1"/>
  <c r="D110" i="1"/>
  <c r="D61" i="1" s="1"/>
  <c r="E103" i="1"/>
  <c r="E60" i="1" s="1"/>
  <c r="D103" i="1"/>
  <c r="D60" i="1" s="1"/>
  <c r="E96" i="1"/>
  <c r="E59" i="1" s="1"/>
  <c r="D96" i="1"/>
  <c r="D59" i="1" s="1"/>
  <c r="E89" i="1"/>
  <c r="E58" i="1" s="1"/>
  <c r="D89" i="1"/>
  <c r="D58" i="1" s="1"/>
  <c r="G121" i="1"/>
  <c r="G120" i="1"/>
  <c r="G119" i="1"/>
  <c r="G118" i="1"/>
  <c r="G115" i="1"/>
  <c r="G109" i="1"/>
  <c r="G107" i="1"/>
  <c r="G106" i="1"/>
  <c r="E56" i="1" l="1"/>
  <c r="D56" i="1"/>
  <c r="G45" i="1" l="1"/>
  <c r="N28" i="1"/>
  <c r="L28" i="1"/>
  <c r="G33" i="1"/>
  <c r="G21" i="1"/>
  <c r="G29" i="1"/>
  <c r="G24" i="1"/>
  <c r="G25" i="1"/>
  <c r="G26" i="1"/>
  <c r="G30" i="1"/>
  <c r="G23" i="1"/>
  <c r="G31" i="1"/>
  <c r="G32" i="1"/>
  <c r="G27" i="1"/>
  <c r="G28" i="1"/>
  <c r="G10" i="1"/>
  <c r="G11" i="1"/>
  <c r="G12" i="1"/>
  <c r="G17" i="1"/>
  <c r="G13" i="1"/>
  <c r="G15" i="1"/>
  <c r="G14" i="1"/>
  <c r="G16" i="1"/>
  <c r="G18" i="1"/>
  <c r="G19" i="1"/>
  <c r="G7" i="1"/>
  <c r="K64" i="1"/>
  <c r="H56" i="1"/>
  <c r="I56" i="1"/>
  <c r="G20" i="1" l="1"/>
  <c r="I70" i="1"/>
  <c r="H70" i="1"/>
  <c r="J70" i="1"/>
  <c r="K70" i="1"/>
  <c r="AY70" i="1"/>
  <c r="G43" i="1"/>
  <c r="G40" i="1"/>
  <c r="G49" i="1"/>
  <c r="G55" i="1"/>
  <c r="G44" i="1"/>
  <c r="G50" i="1"/>
  <c r="G51" i="1"/>
  <c r="G53" i="1"/>
  <c r="G54" i="1"/>
  <c r="G46" i="1"/>
  <c r="G47" i="1"/>
  <c r="G35" i="1"/>
  <c r="G48" i="1"/>
  <c r="G38" i="1"/>
  <c r="G116" i="1"/>
  <c r="G113" i="1"/>
  <c r="G112" i="1"/>
  <c r="G111" i="1"/>
  <c r="G105" i="1"/>
  <c r="G104" i="1"/>
  <c r="G102" i="1"/>
  <c r="G101" i="1"/>
  <c r="G100" i="1"/>
  <c r="G98" i="1"/>
  <c r="G97" i="1"/>
  <c r="G95" i="1"/>
  <c r="G94" i="1"/>
  <c r="G93" i="1"/>
  <c r="G92" i="1"/>
  <c r="G91" i="1"/>
  <c r="G90" i="1"/>
  <c r="D20" i="1"/>
  <c r="D7" i="1"/>
  <c r="C70" i="1"/>
  <c r="D64" i="1"/>
  <c r="E64" i="1"/>
  <c r="R70" i="1"/>
  <c r="S70" i="1"/>
  <c r="T70" i="1"/>
  <c r="U70" i="1"/>
  <c r="V70" i="1"/>
  <c r="W70" i="1"/>
  <c r="X70" i="1"/>
  <c r="Y70" i="1"/>
  <c r="Z70" i="1"/>
  <c r="AA70" i="1"/>
  <c r="AB70" i="1"/>
  <c r="AC70" i="1"/>
  <c r="AD70" i="1"/>
  <c r="AE70" i="1"/>
  <c r="AF70" i="1"/>
  <c r="AG70" i="1"/>
  <c r="AH70" i="1"/>
  <c r="AI70" i="1"/>
  <c r="AJ70" i="1"/>
  <c r="AK70" i="1"/>
  <c r="AL70" i="1"/>
  <c r="AM70" i="1"/>
  <c r="AN70" i="1"/>
  <c r="AO70" i="1"/>
  <c r="AP70" i="1"/>
  <c r="AQ70" i="1"/>
  <c r="AR70" i="1"/>
  <c r="AS70" i="1"/>
  <c r="AT70" i="1"/>
  <c r="AU70" i="1"/>
  <c r="AV70" i="1"/>
  <c r="AW70" i="1"/>
  <c r="AX70" i="1"/>
  <c r="AZ70" i="1"/>
  <c r="BA70" i="1"/>
  <c r="M70" i="1"/>
  <c r="N70" i="1"/>
  <c r="O70" i="1"/>
  <c r="P70" i="1"/>
  <c r="Q70" i="1"/>
  <c r="L70" i="1"/>
  <c r="G56" i="1"/>
  <c r="F56" i="1"/>
  <c r="F64" i="1"/>
  <c r="G64" i="1"/>
  <c r="G34" i="1" l="1"/>
  <c r="G89" i="1"/>
  <c r="G110" i="1"/>
  <c r="G103" i="1"/>
  <c r="G96" i="1"/>
  <c r="X71" i="1"/>
  <c r="D70" i="1"/>
  <c r="F70" i="1"/>
  <c r="E70" i="1"/>
  <c r="L71" i="1"/>
  <c r="AD71" i="1"/>
  <c r="AJ71" i="1"/>
  <c r="R71" i="1"/>
  <c r="AV71" i="1"/>
  <c r="AP71" i="1"/>
  <c r="G70" i="1" l="1"/>
</calcChain>
</file>

<file path=xl/sharedStrings.xml><?xml version="1.0" encoding="utf-8"?>
<sst xmlns="http://schemas.openxmlformats.org/spreadsheetml/2006/main" count="373" uniqueCount="179">
  <si>
    <t>PAŃSTWOWA WYŻSZA SZKOŁA ZAWODOWA   w ELBLĄGU</t>
  </si>
  <si>
    <t xml:space="preserve"> </t>
  </si>
  <si>
    <t>PLAN STUDIÓW</t>
  </si>
  <si>
    <t>Kierunek:   KRYMINOLOGIA I ZAPOBIEGANIE PATOLOGIOM SPOŁECZNYM</t>
  </si>
  <si>
    <t xml:space="preserve">             </t>
  </si>
  <si>
    <t xml:space="preserve">Studia STACJONARNE  LICENCJACKIE </t>
  </si>
  <si>
    <t>L.p.</t>
  </si>
  <si>
    <t>Nazwa przedmiotu</t>
  </si>
  <si>
    <t>L. egz.</t>
  </si>
  <si>
    <t xml:space="preserve">PunktyECTS </t>
  </si>
  <si>
    <t>Ogólnie liczba godzin</t>
  </si>
  <si>
    <t>Rozdział zajęć programowych na semestry</t>
  </si>
  <si>
    <t>z.prakt.</t>
  </si>
  <si>
    <t>z. z NA</t>
  </si>
  <si>
    <t>suma</t>
  </si>
  <si>
    <t>w  tym</t>
  </si>
  <si>
    <t>sem  I</t>
  </si>
  <si>
    <t>sem  II</t>
  </si>
  <si>
    <t>sem  III</t>
  </si>
  <si>
    <t>sem  IV</t>
  </si>
  <si>
    <t>sem  V</t>
  </si>
  <si>
    <t>sem  VI</t>
  </si>
  <si>
    <t>sem  VII</t>
  </si>
  <si>
    <t>w</t>
  </si>
  <si>
    <t>ć</t>
  </si>
  <si>
    <t>l</t>
  </si>
  <si>
    <t>p</t>
  </si>
  <si>
    <t>e</t>
  </si>
  <si>
    <t>ECTS</t>
  </si>
  <si>
    <t>A</t>
  </si>
  <si>
    <t>PRZEDMIOTY  OGÓLNE</t>
  </si>
  <si>
    <t>Wychowanie fizyczne</t>
  </si>
  <si>
    <t>Język obcy</t>
  </si>
  <si>
    <t>Technologie informacyjne</t>
  </si>
  <si>
    <t>Ochrona danych osobowych</t>
  </si>
  <si>
    <t>Ochrona praw człowieka</t>
  </si>
  <si>
    <t>Pierwsza pomoc przedmedyczna</t>
  </si>
  <si>
    <t>Ochrona własności intelektualnej</t>
  </si>
  <si>
    <t>Organizacja pracy własnej i zespołowej</t>
  </si>
  <si>
    <t>Legal sytems of the world</t>
  </si>
  <si>
    <t>Metody badawcze w naukach społecznych</t>
  </si>
  <si>
    <t xml:space="preserve">Portfolio kompetencyjne </t>
  </si>
  <si>
    <t>Kultura społeczna i zawodowa</t>
  </si>
  <si>
    <t>B</t>
  </si>
  <si>
    <t>PRZEDMIOTY  PODSTAWOWE</t>
  </si>
  <si>
    <r>
      <rPr>
        <sz val="10"/>
        <rFont val="Calibri"/>
        <family val="2"/>
        <charset val="238"/>
      </rPr>
      <t>Nauka o państwie</t>
    </r>
  </si>
  <si>
    <t>Prawoznawstwo i logika prawnicza</t>
  </si>
  <si>
    <t>Wprowadzenie do pedagogiki</t>
  </si>
  <si>
    <t>Biomedyczne podstawy rozwoju człowieka</t>
  </si>
  <si>
    <t>Psychologia rozwoju człowieka</t>
  </si>
  <si>
    <t>Podstawy psychologii społecznej</t>
  </si>
  <si>
    <t>Podstawy ekonomii</t>
  </si>
  <si>
    <t>Statystyka</t>
  </si>
  <si>
    <t>Nauki o przestępstwie</t>
  </si>
  <si>
    <t>Socjologia problemów społecznych</t>
  </si>
  <si>
    <t>Podstawy zarządzania</t>
  </si>
  <si>
    <t>System kontroli administracji publicznej</t>
  </si>
  <si>
    <t>Przedsiębiorczość</t>
  </si>
  <si>
    <t>C</t>
  </si>
  <si>
    <t xml:space="preserve">PRZEDMIOTY KIERUNKOWE </t>
  </si>
  <si>
    <t>Komunikacja interpersonalna, negocjacje i mediacje</t>
  </si>
  <si>
    <t>Prawo i postępowanie administracyjne</t>
  </si>
  <si>
    <t>Patologie społeczne</t>
  </si>
  <si>
    <t>Prawo karne materialne (część szczególna)</t>
  </si>
  <si>
    <t>Podstawy psychologii klinicznej i psychopatologii</t>
  </si>
  <si>
    <t>Prawo penitencjarne i resocjalizacja</t>
  </si>
  <si>
    <t>Prawo rodzinne i opiekuńcze</t>
  </si>
  <si>
    <t>Prawo cywilne i postępowanie cywilne</t>
  </si>
  <si>
    <t>Prawo karne procesowe</t>
  </si>
  <si>
    <t>Kryminologia</t>
  </si>
  <si>
    <t>Prewencja kryminalna</t>
  </si>
  <si>
    <t>Metodyka oddziaływań profilaktycznych i wychowawczych</t>
  </si>
  <si>
    <t>Psychologia uzależnień i współuzależnień</t>
  </si>
  <si>
    <t>Diagnoza psychospołeczna</t>
  </si>
  <si>
    <t>Postępowanie w sprawach nieletnich</t>
  </si>
  <si>
    <t>Wiktymologia</t>
  </si>
  <si>
    <t>Taktyka i technika  kryminalistyczna</t>
  </si>
  <si>
    <t>Prawo wykroczeń i postępowanie w sprawach o wykroczenia</t>
  </si>
  <si>
    <t>Analiza czasowo przestrzenna przestępczości</t>
  </si>
  <si>
    <t>Cyberprzestępczość</t>
  </si>
  <si>
    <t>D</t>
  </si>
  <si>
    <t>PRZEDMIOTY DO WYBORU *</t>
  </si>
  <si>
    <t>Przedmioty do wyboru sem. 1</t>
  </si>
  <si>
    <t>Przedmioty do wyboru sem. 2</t>
  </si>
  <si>
    <t>Przedmioty do wyboru sem. 3</t>
  </si>
  <si>
    <t>Przedmioty do wyboru sem. 4</t>
  </si>
  <si>
    <t>Przedmioty do wyboru sem. 5</t>
  </si>
  <si>
    <t xml:space="preserve">Praktyka zawodowa </t>
  </si>
  <si>
    <t>E</t>
  </si>
  <si>
    <t>PRZYGOTOWANIE PRACY DYPLOMOWEJ</t>
  </si>
  <si>
    <t>Praca dyplomowa</t>
  </si>
  <si>
    <t>Przygotowanie do egzaminu</t>
  </si>
  <si>
    <t>Seminarium dyplomowe</t>
  </si>
  <si>
    <t>RAZEM    A+B+C+D +E</t>
  </si>
  <si>
    <t>sem.praktyki</t>
  </si>
  <si>
    <t>Godzin tygodniowo</t>
  </si>
  <si>
    <t xml:space="preserve">   </t>
  </si>
  <si>
    <t>Praktyki</t>
  </si>
  <si>
    <t xml:space="preserve">Zatwierdzony przez </t>
  </si>
  <si>
    <t xml:space="preserve">  Semestr</t>
  </si>
  <si>
    <t xml:space="preserve">     Czas trwania</t>
  </si>
  <si>
    <t>Rodzaj praktyki</t>
  </si>
  <si>
    <t>Obowiązuje od:</t>
  </si>
  <si>
    <t>Senat PWSZ w Elblągu</t>
  </si>
  <si>
    <t>Praca w jednostkach administracji i organizacjach pozarządowych</t>
  </si>
  <si>
    <t>VI</t>
  </si>
  <si>
    <t>960 h (720h zegarowych)</t>
  </si>
  <si>
    <t>w dniu</t>
  </si>
  <si>
    <t>Zmiany:</t>
  </si>
  <si>
    <t>REKTOR</t>
  </si>
  <si>
    <t xml:space="preserve">PAŃSTWOWA WYŻSZA SZKOŁA ZAWODOWA </t>
  </si>
  <si>
    <t>Kierunek:   KRYMINOLOGIA I PRZECIWDZIAŁANIE PATOLOGIOM SPOŁECZNYM</t>
  </si>
  <si>
    <t>w ELBLĄGU</t>
  </si>
  <si>
    <t>PRZEDMIOTY WYBIERALNE*</t>
  </si>
  <si>
    <t>INSTYTUT  EKONOMICZNY</t>
  </si>
  <si>
    <t>STUDIA STACJONARNE LICENCJACKIE</t>
  </si>
  <si>
    <t>* PRZEDMIOTY DO WYBORU - student w sem. I - V dokonuje wyboru 1  bloku przedmiotów</t>
  </si>
  <si>
    <t>Punkty ECTS</t>
  </si>
  <si>
    <t>47.1</t>
  </si>
  <si>
    <t>Polityka społeczna</t>
  </si>
  <si>
    <t>47.2</t>
  </si>
  <si>
    <t>Prawo prasowe i ochrona wolności słowa;</t>
  </si>
  <si>
    <t>47.3</t>
  </si>
  <si>
    <t>Media, a przestępczość</t>
  </si>
  <si>
    <t>47.4</t>
  </si>
  <si>
    <t>Marketing społeczny;</t>
  </si>
  <si>
    <t>47.5</t>
  </si>
  <si>
    <t>Prawo ochrony środowiska</t>
  </si>
  <si>
    <t>47.6</t>
  </si>
  <si>
    <t>Prawo Internetu;</t>
  </si>
  <si>
    <t>48.1</t>
  </si>
  <si>
    <t>Niedostosowanie społeczne dzieci i młodzieży</t>
  </si>
  <si>
    <t>48.2</t>
  </si>
  <si>
    <t>Organizacje pozarządowe</t>
  </si>
  <si>
    <t>48.3</t>
  </si>
  <si>
    <t>System zabezpieczenia społecznego</t>
  </si>
  <si>
    <t>48.4</t>
  </si>
  <si>
    <t>Przemoc domowa-przestępstwo i zjawisko społeczne</t>
  </si>
  <si>
    <t>48.5</t>
  </si>
  <si>
    <t>Wstęp do pedagogiki specjalnej;</t>
  </si>
  <si>
    <t>48.6</t>
  </si>
  <si>
    <t>Ochrona osób i mienia</t>
  </si>
  <si>
    <t>49.1</t>
  </si>
  <si>
    <t>Suicydologia</t>
  </si>
  <si>
    <t>49.2</t>
  </si>
  <si>
    <t>Psychopedagogika</t>
  </si>
  <si>
    <t>49.3</t>
  </si>
  <si>
    <t>Środki przymusu bezpośredniego i broń palna</t>
  </si>
  <si>
    <t>49.4</t>
  </si>
  <si>
    <t>Bezpieczeństwo w komunikacji</t>
  </si>
  <si>
    <t>49.5</t>
  </si>
  <si>
    <t>Odpowiedzialność funkcjonariuszy publicznych</t>
  </si>
  <si>
    <t>49.6</t>
  </si>
  <si>
    <t>Bezpieczeństwo imprez masowych</t>
  </si>
  <si>
    <t>50.1</t>
  </si>
  <si>
    <t>Środki probacyjne i zabezpieczające;</t>
  </si>
  <si>
    <t>50.2</t>
  </si>
  <si>
    <t>Systemy bezpieczeństwa</t>
  </si>
  <si>
    <t>50.3</t>
  </si>
  <si>
    <t>Pedagogika resocjalizacyjna</t>
  </si>
  <si>
    <t>50.4</t>
  </si>
  <si>
    <t>Prawo pracy i prawo urzędnicze</t>
  </si>
  <si>
    <t>50.5</t>
  </si>
  <si>
    <t>Międzynarodowe i krajowe organy ochrony prawnej</t>
  </si>
  <si>
    <t>50.6</t>
  </si>
  <si>
    <t>Gry decyzyjne</t>
  </si>
  <si>
    <t>51.1</t>
  </si>
  <si>
    <t>Prawo policyjne;</t>
  </si>
  <si>
    <t>51.2</t>
  </si>
  <si>
    <t>Zarządzanie kryzysowe</t>
  </si>
  <si>
    <t>51.3</t>
  </si>
  <si>
    <t>Terroryzm i przestępczość zorganizowana</t>
  </si>
  <si>
    <t>51.4</t>
  </si>
  <si>
    <t>Pozakodeksowe przepisy karne</t>
  </si>
  <si>
    <t>51.5</t>
  </si>
  <si>
    <t>Przestępczość gospodarcza</t>
  </si>
  <si>
    <t>51.6</t>
  </si>
  <si>
    <t>Prawo karne skarbowe</t>
  </si>
  <si>
    <t>Administracja  bezpieczeństwa i porządku publicznego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</si>
</sst>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0" x14ac:knownFonts="1">
    <font>
      <sz val="10"/>
      <name val="Arial"/>
      <charset val="238"/>
    </font>
    <font>
      <sz val="10"/>
      <name val="Calibri"/>
      <family val="2"/>
      <charset val="238"/>
    </font>
    <font>
      <sz val="1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color indexed="56"/>
      <name val="Calibri"/>
      <family val="2"/>
      <charset val="238"/>
      <scheme val="minor"/>
    </font>
    <font>
      <sz val="10"/>
      <color indexed="57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FF"/>
        <bgColor indexed="64"/>
      </patternFill>
    </fill>
  </fills>
  <borders count="14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double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/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/>
      <top/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/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medium">
        <color indexed="64"/>
      </right>
      <top/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double">
        <color indexed="64"/>
      </right>
      <top style="double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 style="double">
        <color indexed="64"/>
      </right>
      <top style="double">
        <color indexed="64"/>
      </top>
      <bottom/>
      <diagonal/>
    </border>
    <border>
      <left style="medium">
        <color indexed="64"/>
      </left>
      <right style="double">
        <color indexed="64"/>
      </right>
      <top/>
      <bottom/>
      <diagonal/>
    </border>
    <border>
      <left style="medium">
        <color indexed="64"/>
      </left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double">
        <color rgb="FF000000"/>
      </bottom>
      <diagonal/>
    </border>
    <border>
      <left/>
      <right style="double">
        <color indexed="64"/>
      </right>
      <top style="thin">
        <color rgb="FF000000"/>
      </top>
      <bottom style="double">
        <color rgb="FF000000"/>
      </bottom>
      <diagonal/>
    </border>
    <border>
      <left/>
      <right style="medium">
        <color indexed="64"/>
      </right>
      <top style="thin">
        <color rgb="FF000000"/>
      </top>
      <bottom style="double">
        <color rgb="FF000000"/>
      </bottom>
      <diagonal/>
    </border>
    <border>
      <left/>
      <right style="thin">
        <color indexed="64"/>
      </right>
      <top style="thin">
        <color rgb="FF000000"/>
      </top>
      <bottom style="double">
        <color rgb="FF000000"/>
      </bottom>
      <diagonal/>
    </border>
    <border>
      <left style="thin">
        <color indexed="64"/>
      </left>
      <right/>
      <top style="thin">
        <color rgb="FF000000"/>
      </top>
      <bottom style="double">
        <color rgb="FF000000"/>
      </bottom>
      <diagonal/>
    </border>
    <border>
      <left style="double">
        <color rgb="FF000000"/>
      </left>
      <right style="double">
        <color rgb="FF000000"/>
      </right>
      <top style="thin">
        <color indexed="64"/>
      </top>
      <bottom style="thin">
        <color indexed="64"/>
      </bottom>
      <diagonal/>
    </border>
    <border>
      <left style="double">
        <color rgb="FF000000"/>
      </left>
      <right style="double">
        <color rgb="FF000000"/>
      </right>
      <top style="thin">
        <color indexed="64"/>
      </top>
      <bottom/>
      <diagonal/>
    </border>
    <border>
      <left style="double">
        <color rgb="FF000000"/>
      </left>
      <right style="double">
        <color rgb="FF000000"/>
      </right>
      <top/>
      <bottom style="thin">
        <color indexed="64"/>
      </bottom>
      <diagonal/>
    </border>
    <border>
      <left style="double">
        <color rgb="FF000000"/>
      </left>
      <right style="double">
        <color rgb="FF000000"/>
      </right>
      <top style="medium">
        <color indexed="64"/>
      </top>
      <bottom style="medium">
        <color indexed="64"/>
      </bottom>
      <diagonal/>
    </border>
    <border>
      <left style="double">
        <color rgb="FF000000"/>
      </left>
      <right style="double">
        <color rgb="FF000000"/>
      </right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indexed="64"/>
      </left>
      <right/>
      <top style="thin">
        <color indexed="64"/>
      </top>
      <bottom style="medium">
        <color rgb="FF000000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rgb="FF000000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rgb="FF000000"/>
      </top>
      <bottom style="double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3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3" xfId="0" applyFont="1" applyBorder="1"/>
    <xf numFmtId="0" fontId="3" fillId="0" borderId="4" xfId="0" applyFont="1" applyBorder="1"/>
    <xf numFmtId="0" fontId="2" fillId="0" borderId="5" xfId="0" applyFont="1" applyBorder="1"/>
    <xf numFmtId="0" fontId="3" fillId="0" borderId="6" xfId="0" applyFont="1" applyBorder="1" applyAlignment="1">
      <alignment horizontal="centerContinuous"/>
    </xf>
    <xf numFmtId="0" fontId="2" fillId="0" borderId="7" xfId="0" applyFont="1" applyBorder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2" borderId="8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left" vertical="center"/>
    </xf>
    <xf numFmtId="0" fontId="3" fillId="2" borderId="10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4" fillId="0" borderId="13" xfId="0" applyFont="1" applyBorder="1" applyAlignment="1">
      <alignment vertical="top" wrapText="1"/>
    </xf>
    <xf numFmtId="0" fontId="2" fillId="0" borderId="14" xfId="0" applyFont="1" applyBorder="1" applyAlignment="1">
      <alignment horizontal="center"/>
    </xf>
    <xf numFmtId="164" fontId="2" fillId="0" borderId="16" xfId="0" applyNumberFormat="1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2" borderId="18" xfId="0" applyFont="1" applyFill="1" applyBorder="1" applyAlignment="1">
      <alignment horizontal="center"/>
    </xf>
    <xf numFmtId="0" fontId="2" fillId="2" borderId="19" xfId="0" applyFont="1" applyFill="1" applyBorder="1" applyAlignment="1">
      <alignment horizontal="center"/>
    </xf>
    <xf numFmtId="0" fontId="2" fillId="2" borderId="20" xfId="0" applyFont="1" applyFill="1" applyBorder="1" applyAlignment="1">
      <alignment horizontal="center"/>
    </xf>
    <xf numFmtId="0" fontId="2" fillId="0" borderId="21" xfId="0" applyFont="1" applyBorder="1" applyAlignment="1">
      <alignment horizontal="center"/>
    </xf>
    <xf numFmtId="0" fontId="2" fillId="2" borderId="16" xfId="0" applyFont="1" applyFill="1" applyBorder="1" applyAlignment="1">
      <alignment horizontal="center"/>
    </xf>
    <xf numFmtId="0" fontId="2" fillId="0" borderId="22" xfId="0" applyFont="1" applyBorder="1"/>
    <xf numFmtId="0" fontId="2" fillId="0" borderId="23" xfId="0" applyFont="1" applyBorder="1" applyAlignment="1">
      <alignment horizontal="center"/>
    </xf>
    <xf numFmtId="0" fontId="2" fillId="0" borderId="25" xfId="0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2" borderId="27" xfId="0" applyFont="1" applyFill="1" applyBorder="1" applyAlignment="1">
      <alignment horizontal="center"/>
    </xf>
    <xf numFmtId="0" fontId="2" fillId="2" borderId="28" xfId="0" applyFont="1" applyFill="1" applyBorder="1" applyAlignment="1">
      <alignment horizontal="center"/>
    </xf>
    <xf numFmtId="0" fontId="2" fillId="2" borderId="29" xfId="0" applyFont="1" applyFill="1" applyBorder="1" applyAlignment="1">
      <alignment horizontal="center"/>
    </xf>
    <xf numFmtId="0" fontId="2" fillId="0" borderId="30" xfId="0" applyFont="1" applyBorder="1" applyAlignment="1">
      <alignment horizontal="center"/>
    </xf>
    <xf numFmtId="0" fontId="2" fillId="2" borderId="25" xfId="0" applyFont="1" applyFill="1" applyBorder="1" applyAlignment="1">
      <alignment horizontal="center"/>
    </xf>
    <xf numFmtId="0" fontId="2" fillId="0" borderId="24" xfId="0" applyFont="1" applyBorder="1" applyAlignment="1">
      <alignment horizontal="center"/>
    </xf>
    <xf numFmtId="0" fontId="5" fillId="2" borderId="27" xfId="0" applyFont="1" applyFill="1" applyBorder="1" applyAlignment="1">
      <alignment horizontal="center"/>
    </xf>
    <xf numFmtId="0" fontId="5" fillId="2" borderId="28" xfId="0" applyFont="1" applyFill="1" applyBorder="1" applyAlignment="1">
      <alignment horizontal="center"/>
    </xf>
    <xf numFmtId="0" fontId="5" fillId="0" borderId="13" xfId="0" applyFont="1" applyBorder="1" applyAlignment="1">
      <alignment horizontal="center"/>
    </xf>
    <xf numFmtId="0" fontId="5" fillId="2" borderId="29" xfId="0" applyFont="1" applyFill="1" applyBorder="1" applyAlignment="1">
      <alignment horizontal="center"/>
    </xf>
    <xf numFmtId="0" fontId="5" fillId="0" borderId="30" xfId="0" applyFont="1" applyBorder="1" applyAlignment="1">
      <alignment horizontal="center"/>
    </xf>
    <xf numFmtId="0" fontId="5" fillId="2" borderId="25" xfId="0" applyFont="1" applyFill="1" applyBorder="1" applyAlignment="1">
      <alignment horizontal="center"/>
    </xf>
    <xf numFmtId="0" fontId="5" fillId="0" borderId="0" xfId="0" applyFont="1"/>
    <xf numFmtId="0" fontId="2" fillId="0" borderId="27" xfId="0" applyFont="1" applyBorder="1" applyAlignment="1">
      <alignment horizontal="center"/>
    </xf>
    <xf numFmtId="0" fontId="2" fillId="2" borderId="31" xfId="0" applyFont="1" applyFill="1" applyBorder="1" applyAlignment="1">
      <alignment horizontal="center"/>
    </xf>
    <xf numFmtId="0" fontId="2" fillId="0" borderId="32" xfId="0" applyFont="1" applyBorder="1" applyAlignment="1">
      <alignment horizontal="center"/>
    </xf>
    <xf numFmtId="0" fontId="2" fillId="2" borderId="33" xfId="0" applyFont="1" applyFill="1" applyBorder="1" applyAlignment="1">
      <alignment horizontal="center"/>
    </xf>
    <xf numFmtId="0" fontId="2" fillId="0" borderId="34" xfId="0" applyFont="1" applyBorder="1" applyAlignment="1">
      <alignment horizontal="center"/>
    </xf>
    <xf numFmtId="0" fontId="2" fillId="0" borderId="35" xfId="0" applyFont="1" applyBorder="1" applyAlignment="1">
      <alignment horizontal="center"/>
    </xf>
    <xf numFmtId="0" fontId="2" fillId="2" borderId="36" xfId="0" applyFont="1" applyFill="1" applyBorder="1" applyAlignment="1">
      <alignment horizontal="center"/>
    </xf>
    <xf numFmtId="0" fontId="2" fillId="5" borderId="28" xfId="0" applyFont="1" applyFill="1" applyBorder="1" applyAlignment="1">
      <alignment horizontal="center"/>
    </xf>
    <xf numFmtId="0" fontId="2" fillId="0" borderId="37" xfId="0" applyFont="1" applyBorder="1" applyAlignment="1">
      <alignment horizontal="center"/>
    </xf>
    <xf numFmtId="0" fontId="2" fillId="0" borderId="38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2" fillId="5" borderId="17" xfId="0" applyFont="1" applyFill="1" applyBorder="1" applyAlignment="1">
      <alignment horizontal="center"/>
    </xf>
    <xf numFmtId="0" fontId="2" fillId="5" borderId="39" xfId="0" applyFont="1" applyFill="1" applyBorder="1" applyAlignment="1">
      <alignment horizontal="center"/>
    </xf>
    <xf numFmtId="0" fontId="2" fillId="0" borderId="40" xfId="0" applyFont="1" applyBorder="1" applyAlignment="1">
      <alignment horizontal="center"/>
    </xf>
    <xf numFmtId="0" fontId="2" fillId="2" borderId="39" xfId="0" applyFont="1" applyFill="1" applyBorder="1" applyAlignment="1">
      <alignment horizontal="center"/>
    </xf>
    <xf numFmtId="0" fontId="2" fillId="5" borderId="19" xfId="0" applyFont="1" applyFill="1" applyBorder="1" applyAlignment="1">
      <alignment horizontal="center"/>
    </xf>
    <xf numFmtId="0" fontId="2" fillId="0" borderId="13" xfId="0" applyFont="1" applyBorder="1"/>
    <xf numFmtId="0" fontId="4" fillId="0" borderId="13" xfId="0" applyFont="1" applyBorder="1"/>
    <xf numFmtId="0" fontId="2" fillId="0" borderId="41" xfId="0" applyFont="1" applyBorder="1" applyAlignment="1">
      <alignment horizontal="center"/>
    </xf>
    <xf numFmtId="164" fontId="2" fillId="0" borderId="13" xfId="0" applyNumberFormat="1" applyFont="1" applyBorder="1" applyAlignment="1">
      <alignment horizontal="center"/>
    </xf>
    <xf numFmtId="164" fontId="2" fillId="2" borderId="27" xfId="0" applyNumberFormat="1" applyFont="1" applyFill="1" applyBorder="1" applyAlignment="1">
      <alignment horizontal="center"/>
    </xf>
    <xf numFmtId="164" fontId="2" fillId="2" borderId="29" xfId="0" applyNumberFormat="1" applyFont="1" applyFill="1" applyBorder="1" applyAlignment="1">
      <alignment horizontal="center"/>
    </xf>
    <xf numFmtId="164" fontId="2" fillId="2" borderId="28" xfId="0" applyNumberFormat="1" applyFont="1" applyFill="1" applyBorder="1" applyAlignment="1">
      <alignment horizontal="center"/>
    </xf>
    <xf numFmtId="0" fontId="3" fillId="2" borderId="12" xfId="0" applyFont="1" applyFill="1" applyBorder="1" applyAlignment="1">
      <alignment horizontal="center" vertical="center"/>
    </xf>
    <xf numFmtId="0" fontId="2" fillId="0" borderId="42" xfId="0" applyFont="1" applyBorder="1" applyAlignment="1">
      <alignment horizontal="center"/>
    </xf>
    <xf numFmtId="0" fontId="2" fillId="3" borderId="13" xfId="0" applyFont="1" applyFill="1" applyBorder="1" applyAlignment="1">
      <alignment horizontal="center"/>
    </xf>
    <xf numFmtId="0" fontId="5" fillId="3" borderId="13" xfId="0" applyFont="1" applyFill="1" applyBorder="1" applyAlignment="1">
      <alignment horizontal="center"/>
    </xf>
    <xf numFmtId="0" fontId="2" fillId="0" borderId="43" xfId="0" applyFont="1" applyBorder="1" applyAlignment="1">
      <alignment horizontal="center"/>
    </xf>
    <xf numFmtId="0" fontId="2" fillId="0" borderId="44" xfId="0" applyFont="1" applyBorder="1" applyAlignment="1">
      <alignment horizontal="center"/>
    </xf>
    <xf numFmtId="0" fontId="2" fillId="2" borderId="45" xfId="0" applyFont="1" applyFill="1" applyBorder="1" applyAlignment="1">
      <alignment horizontal="center"/>
    </xf>
    <xf numFmtId="0" fontId="2" fillId="2" borderId="46" xfId="0" applyFont="1" applyFill="1" applyBorder="1" applyAlignment="1">
      <alignment horizontal="center"/>
    </xf>
    <xf numFmtId="0" fontId="2" fillId="2" borderId="42" xfId="0" applyFont="1" applyFill="1" applyBorder="1" applyAlignment="1">
      <alignment horizontal="center"/>
    </xf>
    <xf numFmtId="0" fontId="5" fillId="2" borderId="18" xfId="0" applyFont="1" applyFill="1" applyBorder="1" applyAlignment="1">
      <alignment horizontal="center"/>
    </xf>
    <xf numFmtId="0" fontId="5" fillId="2" borderId="19" xfId="0" applyFont="1" applyFill="1" applyBorder="1" applyAlignment="1">
      <alignment horizontal="center"/>
    </xf>
    <xf numFmtId="0" fontId="2" fillId="0" borderId="23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2" borderId="27" xfId="0" applyFont="1" applyFill="1" applyBorder="1" applyAlignment="1">
      <alignment horizontal="center" vertical="center"/>
    </xf>
    <xf numFmtId="0" fontId="2" fillId="2" borderId="28" xfId="0" applyFont="1" applyFill="1" applyBorder="1" applyAlignment="1">
      <alignment horizontal="center" vertical="center"/>
    </xf>
    <xf numFmtId="0" fontId="2" fillId="2" borderId="29" xfId="0" applyFont="1" applyFill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2" fillId="2" borderId="25" xfId="0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5" fillId="5" borderId="27" xfId="0" applyFont="1" applyFill="1" applyBorder="1" applyAlignment="1">
      <alignment horizontal="center"/>
    </xf>
    <xf numFmtId="0" fontId="2" fillId="2" borderId="49" xfId="0" applyFont="1" applyFill="1" applyBorder="1" applyAlignment="1">
      <alignment horizontal="center"/>
    </xf>
    <xf numFmtId="0" fontId="2" fillId="2" borderId="50" xfId="0" applyFont="1" applyFill="1" applyBorder="1" applyAlignment="1">
      <alignment horizontal="center"/>
    </xf>
    <xf numFmtId="0" fontId="2" fillId="2" borderId="51" xfId="0" applyFont="1" applyFill="1" applyBorder="1" applyAlignment="1">
      <alignment horizontal="center"/>
    </xf>
    <xf numFmtId="0" fontId="2" fillId="2" borderId="48" xfId="0" applyFont="1" applyFill="1" applyBorder="1" applyAlignment="1">
      <alignment horizontal="center"/>
    </xf>
    <xf numFmtId="0" fontId="2" fillId="4" borderId="37" xfId="0" applyFont="1" applyFill="1" applyBorder="1" applyAlignment="1">
      <alignment horizontal="center"/>
    </xf>
    <xf numFmtId="0" fontId="2" fillId="2" borderId="52" xfId="0" applyFont="1" applyFill="1" applyBorder="1" applyAlignment="1">
      <alignment horizontal="center"/>
    </xf>
    <xf numFmtId="0" fontId="2" fillId="4" borderId="23" xfId="0" applyFont="1" applyFill="1" applyBorder="1" applyAlignment="1">
      <alignment horizontal="center"/>
    </xf>
    <xf numFmtId="0" fontId="2" fillId="3" borderId="26" xfId="0" applyFont="1" applyFill="1" applyBorder="1" applyAlignment="1">
      <alignment horizontal="center"/>
    </xf>
    <xf numFmtId="0" fontId="2" fillId="5" borderId="27" xfId="0" applyFont="1" applyFill="1" applyBorder="1" applyAlignment="1">
      <alignment horizontal="center"/>
    </xf>
    <xf numFmtId="0" fontId="2" fillId="5" borderId="25" xfId="0" applyFont="1" applyFill="1" applyBorder="1" applyAlignment="1">
      <alignment horizontal="center"/>
    </xf>
    <xf numFmtId="0" fontId="5" fillId="5" borderId="28" xfId="0" applyFont="1" applyFill="1" applyBorder="1" applyAlignment="1">
      <alignment horizontal="center"/>
    </xf>
    <xf numFmtId="0" fontId="6" fillId="2" borderId="27" xfId="0" applyFont="1" applyFill="1" applyBorder="1" applyAlignment="1">
      <alignment horizontal="center"/>
    </xf>
    <xf numFmtId="0" fontId="6" fillId="2" borderId="28" xfId="0" applyFont="1" applyFill="1" applyBorder="1" applyAlignment="1">
      <alignment horizontal="center"/>
    </xf>
    <xf numFmtId="0" fontId="6" fillId="2" borderId="29" xfId="0" applyFont="1" applyFill="1" applyBorder="1" applyAlignment="1">
      <alignment horizontal="center"/>
    </xf>
    <xf numFmtId="0" fontId="6" fillId="0" borderId="26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6" fillId="0" borderId="0" xfId="0" applyFont="1"/>
    <xf numFmtId="0" fontId="2" fillId="0" borderId="17" xfId="0" applyFont="1" applyBorder="1" applyAlignment="1">
      <alignment horizontal="center" vertical="center"/>
    </xf>
    <xf numFmtId="0" fontId="2" fillId="2" borderId="18" xfId="0" applyFont="1" applyFill="1" applyBorder="1" applyAlignment="1">
      <alignment horizontal="center" vertical="center"/>
    </xf>
    <xf numFmtId="0" fontId="2" fillId="2" borderId="19" xfId="0" applyFont="1" applyFill="1" applyBorder="1" applyAlignment="1">
      <alignment horizontal="center" vertical="center"/>
    </xf>
    <xf numFmtId="0" fontId="2" fillId="2" borderId="20" xfId="0" applyFont="1" applyFill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3" borderId="17" xfId="0" applyFont="1" applyFill="1" applyBorder="1" applyAlignment="1">
      <alignment horizontal="center"/>
    </xf>
    <xf numFmtId="0" fontId="6" fillId="2" borderId="36" xfId="0" applyFont="1" applyFill="1" applyBorder="1" applyAlignment="1">
      <alignment horizontal="center"/>
    </xf>
    <xf numFmtId="0" fontId="2" fillId="3" borderId="32" xfId="0" applyFont="1" applyFill="1" applyBorder="1" applyAlignment="1">
      <alignment horizontal="center"/>
    </xf>
    <xf numFmtId="0" fontId="6" fillId="0" borderId="35" xfId="0" applyFont="1" applyBorder="1" applyAlignment="1">
      <alignment horizontal="center"/>
    </xf>
    <xf numFmtId="0" fontId="6" fillId="0" borderId="32" xfId="0" applyFont="1" applyBorder="1" applyAlignment="1">
      <alignment horizontal="center"/>
    </xf>
    <xf numFmtId="0" fontId="6" fillId="2" borderId="33" xfId="0" applyFont="1" applyFill="1" applyBorder="1" applyAlignment="1">
      <alignment horizontal="center"/>
    </xf>
    <xf numFmtId="0" fontId="2" fillId="2" borderId="47" xfId="0" applyFont="1" applyFill="1" applyBorder="1" applyAlignment="1">
      <alignment horizontal="center"/>
    </xf>
    <xf numFmtId="0" fontId="2" fillId="2" borderId="53" xfId="0" applyFont="1" applyFill="1" applyBorder="1" applyAlignment="1">
      <alignment horizontal="center"/>
    </xf>
    <xf numFmtId="0" fontId="2" fillId="2" borderId="54" xfId="0" applyFont="1" applyFill="1" applyBorder="1" applyAlignment="1">
      <alignment horizontal="center"/>
    </xf>
    <xf numFmtId="0" fontId="2" fillId="2" borderId="55" xfId="0" applyFont="1" applyFill="1" applyBorder="1" applyAlignment="1">
      <alignment horizontal="center"/>
    </xf>
    <xf numFmtId="0" fontId="2" fillId="2" borderId="56" xfId="0" applyFont="1" applyFill="1" applyBorder="1" applyAlignment="1">
      <alignment horizontal="center"/>
    </xf>
    <xf numFmtId="0" fontId="2" fillId="2" borderId="57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2" fillId="2" borderId="58" xfId="0" applyFont="1" applyFill="1" applyBorder="1" applyAlignment="1">
      <alignment horizontal="center"/>
    </xf>
    <xf numFmtId="0" fontId="2" fillId="2" borderId="59" xfId="0" applyFont="1" applyFill="1" applyBorder="1" applyAlignment="1">
      <alignment horizontal="center"/>
    </xf>
    <xf numFmtId="0" fontId="2" fillId="0" borderId="17" xfId="0" applyFont="1" applyBorder="1" applyAlignment="1">
      <alignment horizontal="left"/>
    </xf>
    <xf numFmtId="0" fontId="2" fillId="0" borderId="13" xfId="0" applyFont="1" applyBorder="1" applyAlignment="1">
      <alignment horizontal="left"/>
    </xf>
    <xf numFmtId="1" fontId="2" fillId="0" borderId="13" xfId="0" applyNumberFormat="1" applyFont="1" applyBorder="1" applyAlignment="1">
      <alignment horizontal="center"/>
    </xf>
    <xf numFmtId="0" fontId="2" fillId="0" borderId="60" xfId="0" applyFont="1" applyBorder="1" applyAlignment="1">
      <alignment horizontal="left"/>
    </xf>
    <xf numFmtId="0" fontId="2" fillId="0" borderId="5" xfId="0" applyFont="1" applyBorder="1" applyAlignment="1">
      <alignment horizontal="center"/>
    </xf>
    <xf numFmtId="0" fontId="2" fillId="0" borderId="49" xfId="0" applyFont="1" applyBorder="1" applyAlignment="1">
      <alignment horizontal="center"/>
    </xf>
    <xf numFmtId="0" fontId="2" fillId="2" borderId="61" xfId="0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7" xfId="0" applyFont="1" applyFill="1" applyBorder="1" applyAlignment="1">
      <alignment horizontal="center"/>
    </xf>
    <xf numFmtId="0" fontId="2" fillId="0" borderId="4" xfId="0" applyFont="1" applyBorder="1" applyAlignment="1">
      <alignment horizontal="left"/>
    </xf>
    <xf numFmtId="0" fontId="2" fillId="0" borderId="62" xfId="0" applyFont="1" applyBorder="1" applyAlignment="1">
      <alignment horizontal="center"/>
    </xf>
    <xf numFmtId="0" fontId="3" fillId="2" borderId="22" xfId="0" applyFont="1" applyFill="1" applyBorder="1" applyAlignment="1">
      <alignment horizontal="center"/>
    </xf>
    <xf numFmtId="0" fontId="3" fillId="2" borderId="0" xfId="0" applyFont="1" applyFill="1" applyAlignment="1">
      <alignment horizontal="left"/>
    </xf>
    <xf numFmtId="0" fontId="3" fillId="2" borderId="4" xfId="0" applyFont="1" applyFill="1" applyBorder="1" applyAlignment="1">
      <alignment horizontal="center"/>
    </xf>
    <xf numFmtId="0" fontId="3" fillId="2" borderId="18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6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left"/>
    </xf>
    <xf numFmtId="0" fontId="2" fillId="0" borderId="22" xfId="0" applyFont="1" applyBorder="1" applyAlignment="1">
      <alignment horizontal="center"/>
    </xf>
    <xf numFmtId="0" fontId="2" fillId="0" borderId="64" xfId="0" applyFont="1" applyBorder="1" applyAlignment="1">
      <alignment horizontal="center"/>
    </xf>
    <xf numFmtId="0" fontId="2" fillId="0" borderId="46" xfId="0" applyFont="1" applyBorder="1"/>
    <xf numFmtId="0" fontId="2" fillId="0" borderId="65" xfId="0" applyFont="1" applyBorder="1"/>
    <xf numFmtId="0" fontId="2" fillId="0" borderId="42" xfId="0" applyFont="1" applyBorder="1"/>
    <xf numFmtId="0" fontId="2" fillId="0" borderId="21" xfId="0" applyFont="1" applyBorder="1"/>
    <xf numFmtId="0" fontId="2" fillId="0" borderId="4" xfId="0" applyFont="1" applyBorder="1"/>
    <xf numFmtId="0" fontId="2" fillId="0" borderId="19" xfId="0" applyFont="1" applyBorder="1"/>
    <xf numFmtId="0" fontId="3" fillId="0" borderId="66" xfId="0" applyFont="1" applyBorder="1"/>
    <xf numFmtId="0" fontId="3" fillId="0" borderId="6" xfId="0" applyFont="1" applyBorder="1"/>
    <xf numFmtId="0" fontId="3" fillId="0" borderId="67" xfId="0" applyFont="1" applyBorder="1" applyAlignment="1">
      <alignment horizontal="centerContinuous"/>
    </xf>
    <xf numFmtId="0" fontId="2" fillId="0" borderId="59" xfId="0" applyFont="1" applyBorder="1" applyAlignment="1">
      <alignment horizontal="centerContinuous"/>
    </xf>
    <xf numFmtId="0" fontId="3" fillId="0" borderId="35" xfId="0" applyFont="1" applyBorder="1"/>
    <xf numFmtId="0" fontId="2" fillId="0" borderId="35" xfId="0" applyFont="1" applyBorder="1"/>
    <xf numFmtId="14" fontId="2" fillId="0" borderId="35" xfId="0" applyNumberFormat="1" applyFont="1" applyBorder="1"/>
    <xf numFmtId="0" fontId="2" fillId="0" borderId="31" xfId="0" applyFont="1" applyBorder="1"/>
    <xf numFmtId="0" fontId="3" fillId="0" borderId="68" xfId="0" applyFont="1" applyBorder="1"/>
    <xf numFmtId="0" fontId="3" fillId="0" borderId="54" xfId="0" applyFont="1" applyBorder="1"/>
    <xf numFmtId="0" fontId="2" fillId="0" borderId="22" xfId="0" applyFont="1" applyBorder="1" applyAlignment="1">
      <alignment horizontal="left"/>
    </xf>
    <xf numFmtId="0" fontId="3" fillId="0" borderId="64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3" fillId="0" borderId="4" xfId="0" applyFont="1" applyBorder="1" applyAlignment="1">
      <alignment horizontal="left"/>
    </xf>
    <xf numFmtId="0" fontId="2" fillId="0" borderId="19" xfId="0" applyFont="1" applyBorder="1" applyAlignment="1">
      <alignment horizontal="left"/>
    </xf>
    <xf numFmtId="0" fontId="2" fillId="0" borderId="42" xfId="0" applyFont="1" applyBorder="1" applyAlignment="1">
      <alignment horizontal="left"/>
    </xf>
    <xf numFmtId="0" fontId="2" fillId="0" borderId="46" xfId="0" applyFont="1" applyBorder="1" applyAlignment="1">
      <alignment horizontal="left"/>
    </xf>
    <xf numFmtId="0" fontId="2" fillId="0" borderId="69" xfId="0" applyFont="1" applyBorder="1" applyAlignment="1">
      <alignment horizontal="left"/>
    </xf>
    <xf numFmtId="0" fontId="2" fillId="0" borderId="70" xfId="0" applyFont="1" applyBorder="1" applyAlignment="1">
      <alignment horizontal="left"/>
    </xf>
    <xf numFmtId="0" fontId="3" fillId="0" borderId="71" xfId="0" applyFont="1" applyBorder="1" applyAlignment="1">
      <alignment horizontal="left"/>
    </xf>
    <xf numFmtId="0" fontId="3" fillId="0" borderId="70" xfId="0" applyFont="1" applyBorder="1" applyAlignment="1">
      <alignment horizontal="left"/>
    </xf>
    <xf numFmtId="0" fontId="2" fillId="0" borderId="72" xfId="0" applyFont="1" applyBorder="1" applyAlignment="1">
      <alignment horizontal="left"/>
    </xf>
    <xf numFmtId="0" fontId="2" fillId="0" borderId="73" xfId="0" applyFont="1" applyBorder="1" applyAlignment="1">
      <alignment horizontal="left"/>
    </xf>
    <xf numFmtId="0" fontId="2" fillId="0" borderId="0" xfId="0" applyFont="1" applyAlignment="1">
      <alignment horizontal="centerContinuous"/>
    </xf>
    <xf numFmtId="0" fontId="2" fillId="0" borderId="70" xfId="0" applyFont="1" applyBorder="1" applyAlignment="1">
      <alignment horizontal="center"/>
    </xf>
    <xf numFmtId="0" fontId="2" fillId="4" borderId="0" xfId="0" applyFont="1" applyFill="1" applyAlignment="1">
      <alignment vertical="center"/>
    </xf>
    <xf numFmtId="0" fontId="2" fillId="6" borderId="74" xfId="0" applyFont="1" applyFill="1" applyBorder="1" applyAlignment="1">
      <alignment horizontal="center"/>
    </xf>
    <xf numFmtId="0" fontId="2" fillId="6" borderId="53" xfId="0" applyFont="1" applyFill="1" applyBorder="1" applyAlignment="1">
      <alignment horizontal="center"/>
    </xf>
    <xf numFmtId="0" fontId="2" fillId="6" borderId="75" xfId="0" applyFont="1" applyFill="1" applyBorder="1" applyAlignment="1">
      <alignment horizontal="center"/>
    </xf>
    <xf numFmtId="0" fontId="2" fillId="6" borderId="56" xfId="0" applyFont="1" applyFill="1" applyBorder="1" applyAlignment="1">
      <alignment horizontal="center"/>
    </xf>
    <xf numFmtId="0" fontId="2" fillId="6" borderId="54" xfId="0" applyFont="1" applyFill="1" applyBorder="1" applyAlignment="1">
      <alignment horizontal="center"/>
    </xf>
    <xf numFmtId="0" fontId="2" fillId="2" borderId="77" xfId="0" applyFont="1" applyFill="1" applyBorder="1" applyAlignment="1">
      <alignment horizontal="center"/>
    </xf>
    <xf numFmtId="0" fontId="2" fillId="2" borderId="76" xfId="0" applyFont="1" applyFill="1" applyBorder="1" applyAlignment="1">
      <alignment horizontal="center"/>
    </xf>
    <xf numFmtId="0" fontId="2" fillId="2" borderId="78" xfId="0" applyFont="1" applyFill="1" applyBorder="1" applyAlignment="1">
      <alignment horizontal="center"/>
    </xf>
    <xf numFmtId="0" fontId="2" fillId="2" borderId="11" xfId="0" applyFont="1" applyFill="1" applyBorder="1" applyAlignment="1">
      <alignment horizontal="center"/>
    </xf>
    <xf numFmtId="0" fontId="2" fillId="2" borderId="12" xfId="0" applyFont="1" applyFill="1" applyBorder="1" applyAlignment="1">
      <alignment horizontal="center"/>
    </xf>
    <xf numFmtId="0" fontId="2" fillId="0" borderId="33" xfId="0" applyFont="1" applyBorder="1" applyAlignment="1">
      <alignment horizontal="center"/>
    </xf>
    <xf numFmtId="0" fontId="2" fillId="0" borderId="29" xfId="0" applyFont="1" applyBorder="1" applyAlignment="1">
      <alignment horizontal="center"/>
    </xf>
    <xf numFmtId="0" fontId="2" fillId="2" borderId="76" xfId="0" applyFont="1" applyFill="1" applyBorder="1" applyAlignment="1">
      <alignment horizontal="center" vertical="center"/>
    </xf>
    <xf numFmtId="0" fontId="2" fillId="2" borderId="78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32" xfId="0" applyFont="1" applyBorder="1" applyAlignment="1">
      <alignment horizontal="center" vertical="center"/>
    </xf>
    <xf numFmtId="0" fontId="2" fillId="2" borderId="36" xfId="0" applyFont="1" applyFill="1" applyBorder="1" applyAlignment="1">
      <alignment horizontal="center" vertical="center"/>
    </xf>
    <xf numFmtId="0" fontId="2" fillId="2" borderId="31" xfId="0" applyFont="1" applyFill="1" applyBorder="1" applyAlignment="1">
      <alignment horizontal="center" vertical="center"/>
    </xf>
    <xf numFmtId="0" fontId="2" fillId="2" borderId="33" xfId="0" applyFont="1" applyFill="1" applyBorder="1" applyAlignment="1">
      <alignment horizontal="center" vertical="center"/>
    </xf>
    <xf numFmtId="0" fontId="7" fillId="0" borderId="0" xfId="0" applyFont="1" applyAlignment="1">
      <alignment horizontal="left" wrapText="1"/>
    </xf>
    <xf numFmtId="0" fontId="2" fillId="0" borderId="20" xfId="0" applyFont="1" applyBorder="1" applyAlignment="1">
      <alignment horizontal="center"/>
    </xf>
    <xf numFmtId="0" fontId="4" fillId="0" borderId="26" xfId="0" applyFont="1" applyBorder="1" applyAlignment="1">
      <alignment vertical="top" wrapText="1"/>
    </xf>
    <xf numFmtId="0" fontId="2" fillId="7" borderId="82" xfId="0" applyFont="1" applyFill="1" applyBorder="1" applyAlignment="1">
      <alignment horizontal="center"/>
    </xf>
    <xf numFmtId="0" fontId="2" fillId="7" borderId="1" xfId="0" applyFont="1" applyFill="1" applyBorder="1" applyAlignment="1">
      <alignment horizontal="center"/>
    </xf>
    <xf numFmtId="0" fontId="2" fillId="7" borderId="83" xfId="0" applyFont="1" applyFill="1" applyBorder="1" applyAlignment="1">
      <alignment horizontal="center"/>
    </xf>
    <xf numFmtId="0" fontId="2" fillId="7" borderId="84" xfId="0" applyFont="1" applyFill="1" applyBorder="1" applyAlignment="1">
      <alignment horizontal="center"/>
    </xf>
    <xf numFmtId="0" fontId="5" fillId="7" borderId="83" xfId="0" applyFont="1" applyFill="1" applyBorder="1" applyAlignment="1">
      <alignment horizontal="center"/>
    </xf>
    <xf numFmtId="0" fontId="2" fillId="7" borderId="1" xfId="0" applyFont="1" applyFill="1" applyBorder="1" applyAlignment="1">
      <alignment horizontal="center" vertical="center"/>
    </xf>
    <xf numFmtId="0" fontId="2" fillId="7" borderId="85" xfId="0" applyFont="1" applyFill="1" applyBorder="1" applyAlignment="1">
      <alignment horizontal="center"/>
    </xf>
    <xf numFmtId="0" fontId="2" fillId="7" borderId="69" xfId="0" applyFont="1" applyFill="1" applyBorder="1" applyAlignment="1">
      <alignment horizontal="center"/>
    </xf>
    <xf numFmtId="0" fontId="3" fillId="7" borderId="70" xfId="0" applyFont="1" applyFill="1" applyBorder="1" applyAlignment="1">
      <alignment horizontal="right"/>
    </xf>
    <xf numFmtId="0" fontId="3" fillId="7" borderId="70" xfId="0" applyFont="1" applyFill="1" applyBorder="1" applyAlignment="1">
      <alignment horizontal="center"/>
    </xf>
    <xf numFmtId="0" fontId="2" fillId="7" borderId="0" xfId="0" applyFont="1" applyFill="1" applyAlignment="1">
      <alignment horizontal="center" vertical="center"/>
    </xf>
    <xf numFmtId="0" fontId="2" fillId="7" borderId="46" xfId="0" applyFont="1" applyFill="1" applyBorder="1" applyAlignment="1">
      <alignment horizontal="center" vertical="center"/>
    </xf>
    <xf numFmtId="0" fontId="2" fillId="7" borderId="87" xfId="0" applyFont="1" applyFill="1" applyBorder="1" applyAlignment="1">
      <alignment horizontal="center"/>
    </xf>
    <xf numFmtId="0" fontId="2" fillId="7" borderId="49" xfId="0" applyFont="1" applyFill="1" applyBorder="1" applyAlignment="1">
      <alignment horizontal="center"/>
    </xf>
    <xf numFmtId="0" fontId="2" fillId="7" borderId="51" xfId="0" applyFont="1" applyFill="1" applyBorder="1" applyAlignment="1">
      <alignment horizontal="center"/>
    </xf>
    <xf numFmtId="0" fontId="2" fillId="7" borderId="88" xfId="0" applyFont="1" applyFill="1" applyBorder="1" applyAlignment="1">
      <alignment horizontal="center"/>
    </xf>
    <xf numFmtId="0" fontId="2" fillId="7" borderId="50" xfId="0" applyFont="1" applyFill="1" applyBorder="1" applyAlignment="1">
      <alignment horizontal="center"/>
    </xf>
    <xf numFmtId="0" fontId="2" fillId="7" borderId="5" xfId="0" applyFont="1" applyFill="1" applyBorder="1" applyAlignment="1">
      <alignment horizontal="center"/>
    </xf>
    <xf numFmtId="0" fontId="2" fillId="7" borderId="48" xfId="0" applyFont="1" applyFill="1" applyBorder="1" applyAlignment="1">
      <alignment horizontal="center"/>
    </xf>
    <xf numFmtId="0" fontId="2" fillId="7" borderId="22" xfId="0" applyFont="1" applyFill="1" applyBorder="1" applyAlignment="1">
      <alignment horizontal="center" vertical="center"/>
    </xf>
    <xf numFmtId="0" fontId="2" fillId="7" borderId="89" xfId="0" applyFont="1" applyFill="1" applyBorder="1" applyAlignment="1">
      <alignment horizontal="center" vertical="center"/>
    </xf>
    <xf numFmtId="0" fontId="4" fillId="0" borderId="8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84" xfId="0" applyFont="1" applyBorder="1" applyAlignment="1">
      <alignment horizontal="center" vertical="center" wrapText="1"/>
    </xf>
    <xf numFmtId="0" fontId="4" fillId="0" borderId="90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2" fillId="0" borderId="50" xfId="0" applyFont="1" applyBorder="1" applyAlignment="1">
      <alignment horizontal="center" vertical="center"/>
    </xf>
    <xf numFmtId="0" fontId="3" fillId="2" borderId="39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3" fillId="7" borderId="70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8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9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54" xfId="0" applyFont="1" applyBorder="1" applyAlignment="1">
      <alignment horizontal="center" vertical="center"/>
    </xf>
    <xf numFmtId="0" fontId="3" fillId="0" borderId="70" xfId="0" applyFont="1" applyBorder="1" applyAlignment="1">
      <alignment horizontal="center" vertical="center"/>
    </xf>
    <xf numFmtId="0" fontId="2" fillId="7" borderId="87" xfId="0" applyFont="1" applyFill="1" applyBorder="1" applyAlignment="1">
      <alignment horizontal="center" vertical="center"/>
    </xf>
    <xf numFmtId="0" fontId="2" fillId="7" borderId="49" xfId="0" applyFont="1" applyFill="1" applyBorder="1" applyAlignment="1">
      <alignment horizontal="center" vertical="center"/>
    </xf>
    <xf numFmtId="0" fontId="2" fillId="7" borderId="51" xfId="0" applyFont="1" applyFill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49" xfId="0" applyFont="1" applyBorder="1" applyAlignment="1">
      <alignment horizontal="center" vertical="center"/>
    </xf>
    <xf numFmtId="0" fontId="2" fillId="0" borderId="48" xfId="0" applyFont="1" applyBorder="1" applyAlignment="1">
      <alignment horizontal="center" vertical="center"/>
    </xf>
    <xf numFmtId="0" fontId="3" fillId="7" borderId="73" xfId="0" applyFont="1" applyFill="1" applyBorder="1" applyAlignment="1">
      <alignment horizontal="center" vertical="center"/>
    </xf>
    <xf numFmtId="0" fontId="2" fillId="6" borderId="68" xfId="0" applyFont="1" applyFill="1" applyBorder="1" applyAlignment="1">
      <alignment horizontal="center" vertical="center"/>
    </xf>
    <xf numFmtId="0" fontId="2" fillId="6" borderId="74" xfId="0" applyFont="1" applyFill="1" applyBorder="1" applyAlignment="1">
      <alignment horizontal="center" vertical="center"/>
    </xf>
    <xf numFmtId="0" fontId="2" fillId="6" borderId="53" xfId="0" applyFont="1" applyFill="1" applyBorder="1" applyAlignment="1">
      <alignment horizontal="center" vertical="center"/>
    </xf>
    <xf numFmtId="0" fontId="2" fillId="3" borderId="92" xfId="0" applyFont="1" applyFill="1" applyBorder="1" applyAlignment="1">
      <alignment horizontal="center" vertical="center"/>
    </xf>
    <xf numFmtId="0" fontId="4" fillId="0" borderId="93" xfId="0" applyFont="1" applyBorder="1" applyAlignment="1" applyProtection="1">
      <alignment horizontal="center" vertical="center"/>
      <protection locked="0"/>
    </xf>
    <xf numFmtId="0" fontId="4" fillId="0" borderId="93" xfId="0" applyFont="1" applyBorder="1" applyAlignment="1">
      <alignment horizontal="center" vertical="center"/>
    </xf>
    <xf numFmtId="0" fontId="2" fillId="3" borderId="24" xfId="0" applyFont="1" applyFill="1" applyBorder="1" applyAlignment="1">
      <alignment horizontal="center" vertical="center"/>
    </xf>
    <xf numFmtId="0" fontId="4" fillId="0" borderId="27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4" fillId="0" borderId="27" xfId="0" applyFont="1" applyBorder="1" applyAlignment="1" applyProtection="1">
      <alignment horizontal="center" vertical="center"/>
      <protection locked="0"/>
    </xf>
    <xf numFmtId="0" fontId="2" fillId="3" borderId="41" xfId="0" applyFont="1" applyFill="1" applyBorder="1" applyAlignment="1">
      <alignment horizontal="center" vertical="center"/>
    </xf>
    <xf numFmtId="0" fontId="4" fillId="0" borderId="36" xfId="0" applyFont="1" applyBorder="1" applyAlignment="1" applyProtection="1">
      <alignment horizontal="center" vertical="center"/>
      <protection locked="0"/>
    </xf>
    <xf numFmtId="0" fontId="4" fillId="0" borderId="36" xfId="0" applyFont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8" fillId="0" borderId="49" xfId="0" applyFont="1" applyBorder="1" applyAlignment="1" applyProtection="1">
      <alignment horizontal="center" vertical="center"/>
      <protection locked="0"/>
    </xf>
    <xf numFmtId="0" fontId="7" fillId="0" borderId="49" xfId="0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2" fillId="3" borderId="26" xfId="0" applyFont="1" applyFill="1" applyBorder="1" applyAlignment="1">
      <alignment horizontal="center" vertical="center"/>
    </xf>
    <xf numFmtId="0" fontId="4" fillId="0" borderId="26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3" fillId="0" borderId="67" xfId="0" applyFont="1" applyBorder="1" applyAlignment="1">
      <alignment horizontal="center" vertical="center"/>
    </xf>
    <xf numFmtId="0" fontId="3" fillId="0" borderId="44" xfId="0" applyFont="1" applyBorder="1" applyAlignment="1">
      <alignment horizontal="center" vertical="center"/>
    </xf>
    <xf numFmtId="0" fontId="4" fillId="0" borderId="92" xfId="0" applyFont="1" applyBorder="1" applyAlignment="1">
      <alignment horizontal="center"/>
    </xf>
    <xf numFmtId="0" fontId="4" fillId="0" borderId="93" xfId="0" applyFont="1" applyBorder="1" applyAlignment="1">
      <alignment horizontal="center"/>
    </xf>
    <xf numFmtId="0" fontId="4" fillId="0" borderId="24" xfId="0" applyFont="1" applyBorder="1" applyAlignment="1">
      <alignment horizontal="center"/>
    </xf>
    <xf numFmtId="0" fontId="4" fillId="0" borderId="27" xfId="0" applyFont="1" applyBorder="1" applyAlignment="1">
      <alignment horizontal="center"/>
    </xf>
    <xf numFmtId="0" fontId="4" fillId="0" borderId="28" xfId="0" applyFont="1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4" fillId="0" borderId="18" xfId="0" applyFont="1" applyBorder="1" applyAlignment="1">
      <alignment horizontal="center"/>
    </xf>
    <xf numFmtId="0" fontId="4" fillId="0" borderId="19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49" xfId="0" applyFont="1" applyBorder="1" applyAlignment="1">
      <alignment horizontal="center"/>
    </xf>
    <xf numFmtId="0" fontId="4" fillId="0" borderId="95" xfId="0" applyFont="1" applyBorder="1" applyAlignment="1">
      <alignment horizontal="center"/>
    </xf>
    <xf numFmtId="0" fontId="4" fillId="0" borderId="50" xfId="0" applyFont="1" applyBorder="1" applyAlignment="1">
      <alignment horizontal="center"/>
    </xf>
    <xf numFmtId="0" fontId="9" fillId="0" borderId="92" xfId="0" applyFont="1" applyBorder="1" applyAlignment="1">
      <alignment horizontal="center"/>
    </xf>
    <xf numFmtId="0" fontId="9" fillId="0" borderId="93" xfId="0" applyFont="1" applyBorder="1" applyAlignment="1">
      <alignment horizontal="center"/>
    </xf>
    <xf numFmtId="0" fontId="9" fillId="0" borderId="24" xfId="0" applyFont="1" applyBorder="1" applyAlignment="1">
      <alignment horizontal="center"/>
    </xf>
    <xf numFmtId="0" fontId="9" fillId="0" borderId="27" xfId="0" applyFont="1" applyBorder="1" applyAlignment="1">
      <alignment horizontal="center"/>
    </xf>
    <xf numFmtId="0" fontId="9" fillId="0" borderId="15" xfId="0" applyFont="1" applyBorder="1" applyAlignment="1">
      <alignment horizontal="center"/>
    </xf>
    <xf numFmtId="0" fontId="9" fillId="0" borderId="18" xfId="0" applyFont="1" applyBorder="1" applyAlignment="1">
      <alignment horizontal="center"/>
    </xf>
    <xf numFmtId="0" fontId="2" fillId="8" borderId="20" xfId="0" applyFont="1" applyFill="1" applyBorder="1" applyAlignment="1">
      <alignment horizontal="center" vertical="center"/>
    </xf>
    <xf numFmtId="0" fontId="2" fillId="3" borderId="15" xfId="0" applyFont="1" applyFill="1" applyBorder="1" applyAlignment="1">
      <alignment horizontal="center" vertical="center"/>
    </xf>
    <xf numFmtId="0" fontId="2" fillId="7" borderId="91" xfId="0" applyFont="1" applyFill="1" applyBorder="1" applyAlignment="1">
      <alignment horizontal="center"/>
    </xf>
    <xf numFmtId="0" fontId="2" fillId="0" borderId="44" xfId="0" applyFont="1" applyBorder="1" applyAlignment="1">
      <alignment horizontal="center" vertical="center"/>
    </xf>
    <xf numFmtId="0" fontId="3" fillId="0" borderId="109" xfId="0" applyFont="1" applyBorder="1" applyAlignment="1">
      <alignment horizontal="center" vertical="center"/>
    </xf>
    <xf numFmtId="0" fontId="2" fillId="3" borderId="24" xfId="0" applyFont="1" applyFill="1" applyBorder="1" applyAlignment="1">
      <alignment horizontal="center"/>
    </xf>
    <xf numFmtId="0" fontId="2" fillId="0" borderId="8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3" fillId="2" borderId="27" xfId="0" applyFont="1" applyFill="1" applyBorder="1" applyAlignment="1">
      <alignment horizontal="center" vertical="center"/>
    </xf>
    <xf numFmtId="0" fontId="2" fillId="0" borderId="26" xfId="0" applyFont="1" applyBorder="1" applyAlignment="1">
      <alignment vertical="top" wrapText="1"/>
    </xf>
    <xf numFmtId="0" fontId="2" fillId="0" borderId="26" xfId="0" applyFont="1" applyBorder="1" applyAlignment="1">
      <alignment horizontal="justify" vertical="top" wrapText="1"/>
    </xf>
    <xf numFmtId="0" fontId="2" fillId="0" borderId="26" xfId="0" applyFont="1" applyBorder="1" applyAlignment="1">
      <alignment horizontal="left" vertical="top" wrapText="1"/>
    </xf>
    <xf numFmtId="0" fontId="2" fillId="0" borderId="24" xfId="0" applyFont="1" applyBorder="1" applyAlignment="1">
      <alignment vertical="top" wrapText="1"/>
    </xf>
    <xf numFmtId="0" fontId="2" fillId="0" borderId="90" xfId="0" applyFont="1" applyBorder="1" applyAlignment="1">
      <alignment horizontal="center" vertical="center" wrapText="1"/>
    </xf>
    <xf numFmtId="0" fontId="2" fillId="0" borderId="27" xfId="0" applyFont="1" applyBorder="1" applyAlignment="1" applyProtection="1">
      <alignment horizontal="center" vertical="center"/>
      <protection locked="0"/>
    </xf>
    <xf numFmtId="0" fontId="2" fillId="0" borderId="91" xfId="0" applyFont="1" applyBorder="1" applyAlignment="1">
      <alignment horizontal="center" vertical="center" wrapText="1"/>
    </xf>
    <xf numFmtId="0" fontId="2" fillId="0" borderId="91" xfId="0" applyFont="1" applyBorder="1" applyAlignment="1">
      <alignment horizontal="center" vertical="center"/>
    </xf>
    <xf numFmtId="0" fontId="2" fillId="0" borderId="18" xfId="0" applyFont="1" applyBorder="1" applyAlignment="1" applyProtection="1">
      <alignment horizontal="center" vertical="center"/>
      <protection locked="0"/>
    </xf>
    <xf numFmtId="0" fontId="2" fillId="0" borderId="18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/>
    </xf>
    <xf numFmtId="0" fontId="2" fillId="8" borderId="1" xfId="0" applyFont="1" applyFill="1" applyBorder="1" applyAlignment="1">
      <alignment horizontal="center" vertical="center" wrapText="1"/>
    </xf>
    <xf numFmtId="0" fontId="2" fillId="8" borderId="91" xfId="0" applyFont="1" applyFill="1" applyBorder="1" applyAlignment="1">
      <alignment horizontal="center" vertical="center"/>
    </xf>
    <xf numFmtId="0" fontId="2" fillId="8" borderId="26" xfId="0" applyFont="1" applyFill="1" applyBorder="1" applyAlignment="1">
      <alignment horizontal="center" vertical="center"/>
    </xf>
    <xf numFmtId="0" fontId="2" fillId="8" borderId="27" xfId="0" applyFont="1" applyFill="1" applyBorder="1" applyAlignment="1">
      <alignment horizontal="center" vertical="center"/>
    </xf>
    <xf numFmtId="0" fontId="2" fillId="0" borderId="82" xfId="0" applyFont="1" applyBorder="1" applyAlignment="1">
      <alignment horizontal="center" vertical="center" wrapText="1"/>
    </xf>
    <xf numFmtId="0" fontId="2" fillId="0" borderId="82" xfId="0" applyFont="1" applyBorder="1" applyAlignment="1">
      <alignment horizontal="center" vertical="center"/>
    </xf>
    <xf numFmtId="0" fontId="2" fillId="0" borderId="93" xfId="0" applyFont="1" applyBorder="1" applyAlignment="1" applyProtection="1">
      <alignment horizontal="center" vertical="center"/>
      <protection locked="0"/>
    </xf>
    <xf numFmtId="0" fontId="2" fillId="0" borderId="93" xfId="0" applyFont="1" applyBorder="1" applyAlignment="1">
      <alignment horizontal="center" vertical="center"/>
    </xf>
    <xf numFmtId="164" fontId="2" fillId="0" borderId="5" xfId="0" applyNumberFormat="1" applyFont="1" applyBorder="1" applyAlignment="1">
      <alignment horizontal="center"/>
    </xf>
    <xf numFmtId="164" fontId="2" fillId="0" borderId="48" xfId="0" applyNumberFormat="1" applyFont="1" applyBorder="1" applyAlignment="1">
      <alignment horizontal="center"/>
    </xf>
    <xf numFmtId="0" fontId="2" fillId="4" borderId="27" xfId="0" applyFont="1" applyFill="1" applyBorder="1" applyAlignment="1">
      <alignment horizontal="left" vertical="center"/>
    </xf>
    <xf numFmtId="0" fontId="2" fillId="4" borderId="27" xfId="0" applyFont="1" applyFill="1" applyBorder="1" applyAlignment="1">
      <alignment horizontal="left" vertical="center" wrapText="1"/>
    </xf>
    <xf numFmtId="1" fontId="4" fillId="0" borderId="1" xfId="0" applyNumberFormat="1" applyFont="1" applyBorder="1" applyAlignment="1">
      <alignment horizontal="center" vertical="center" wrapText="1"/>
    </xf>
    <xf numFmtId="0" fontId="2" fillId="4" borderId="27" xfId="0" applyFont="1" applyFill="1" applyBorder="1" applyAlignment="1">
      <alignment horizontal="center" vertical="center"/>
    </xf>
    <xf numFmtId="2" fontId="2" fillId="0" borderId="25" xfId="0" applyNumberFormat="1" applyFont="1" applyBorder="1" applyAlignment="1">
      <alignment horizontal="center"/>
    </xf>
    <xf numFmtId="2" fontId="2" fillId="0" borderId="24" xfId="0" applyNumberFormat="1" applyFont="1" applyBorder="1" applyAlignment="1">
      <alignment horizontal="center"/>
    </xf>
    <xf numFmtId="2" fontId="2" fillId="4" borderId="15" xfId="0" applyNumberFormat="1" applyFont="1" applyFill="1" applyBorder="1" applyAlignment="1">
      <alignment horizontal="center"/>
    </xf>
    <xf numFmtId="2" fontId="2" fillId="4" borderId="24" xfId="0" applyNumberFormat="1" applyFont="1" applyFill="1" applyBorder="1" applyAlignment="1">
      <alignment horizontal="center"/>
    </xf>
    <xf numFmtId="2" fontId="2" fillId="4" borderId="25" xfId="0" applyNumberFormat="1" applyFont="1" applyFill="1" applyBorder="1" applyAlignment="1">
      <alignment horizontal="center"/>
    </xf>
    <xf numFmtId="2" fontId="2" fillId="0" borderId="41" xfId="0" applyNumberFormat="1" applyFont="1" applyBorder="1" applyAlignment="1">
      <alignment horizontal="center"/>
    </xf>
    <xf numFmtId="2" fontId="2" fillId="0" borderId="16" xfId="0" applyNumberFormat="1" applyFont="1" applyBorder="1" applyAlignment="1">
      <alignment horizontal="center"/>
    </xf>
    <xf numFmtId="2" fontId="2" fillId="0" borderId="15" xfId="0" applyNumberFormat="1" applyFont="1" applyBorder="1" applyAlignment="1">
      <alignment horizontal="center"/>
    </xf>
    <xf numFmtId="2" fontId="2" fillId="4" borderId="27" xfId="0" applyNumberFormat="1" applyFont="1" applyFill="1" applyBorder="1" applyAlignment="1">
      <alignment horizontal="center"/>
    </xf>
    <xf numFmtId="2" fontId="2" fillId="0" borderId="47" xfId="0" applyNumberFormat="1" applyFont="1" applyBorder="1" applyAlignment="1">
      <alignment horizontal="center"/>
    </xf>
    <xf numFmtId="2" fontId="2" fillId="0" borderId="24" xfId="0" applyNumberFormat="1" applyFont="1" applyBorder="1" applyAlignment="1">
      <alignment horizontal="center" vertical="center"/>
    </xf>
    <xf numFmtId="2" fontId="2" fillId="0" borderId="25" xfId="0" applyNumberFormat="1" applyFont="1" applyBorder="1" applyAlignment="1">
      <alignment horizontal="center" vertical="center"/>
    </xf>
    <xf numFmtId="164" fontId="2" fillId="0" borderId="47" xfId="0" applyNumberFormat="1" applyFont="1" applyBorder="1" applyAlignment="1">
      <alignment horizontal="center"/>
    </xf>
    <xf numFmtId="164" fontId="2" fillId="0" borderId="41" xfId="0" applyNumberFormat="1" applyFont="1" applyBorder="1" applyAlignment="1">
      <alignment horizontal="center"/>
    </xf>
    <xf numFmtId="0" fontId="2" fillId="7" borderId="86" xfId="0" applyFont="1" applyFill="1" applyBorder="1" applyAlignment="1">
      <alignment horizontal="center" vertical="center"/>
    </xf>
    <xf numFmtId="0" fontId="2" fillId="0" borderId="0" xfId="0" applyFont="1" applyAlignment="1">
      <alignment wrapText="1"/>
    </xf>
    <xf numFmtId="0" fontId="3" fillId="0" borderId="0" xfId="0" applyFont="1" applyAlignment="1">
      <alignment horizontal="center" vertical="center" wrapText="1"/>
    </xf>
    <xf numFmtId="0" fontId="2" fillId="0" borderId="124" xfId="0" applyFont="1" applyBorder="1" applyAlignment="1">
      <alignment horizontal="center"/>
    </xf>
    <xf numFmtId="0" fontId="9" fillId="0" borderId="125" xfId="0" applyFont="1" applyBorder="1" applyAlignment="1">
      <alignment horizontal="center"/>
    </xf>
    <xf numFmtId="0" fontId="9" fillId="0" borderId="126" xfId="0" applyFont="1" applyBorder="1" applyAlignment="1">
      <alignment horizontal="center"/>
    </xf>
    <xf numFmtId="0" fontId="9" fillId="0" borderId="123" xfId="0" applyFont="1" applyBorder="1" applyAlignment="1">
      <alignment horizontal="center"/>
    </xf>
    <xf numFmtId="0" fontId="2" fillId="0" borderId="127" xfId="0" applyFont="1" applyBorder="1" applyAlignment="1">
      <alignment horizontal="center"/>
    </xf>
    <xf numFmtId="0" fontId="2" fillId="2" borderId="123" xfId="0" applyFont="1" applyFill="1" applyBorder="1" applyAlignment="1">
      <alignment horizontal="center"/>
    </xf>
    <xf numFmtId="0" fontId="2" fillId="2" borderId="125" xfId="0" applyFont="1" applyFill="1" applyBorder="1" applyAlignment="1">
      <alignment horizontal="center"/>
    </xf>
    <xf numFmtId="0" fontId="2" fillId="2" borderId="124" xfId="0" applyFont="1" applyFill="1" applyBorder="1" applyAlignment="1">
      <alignment horizontal="center"/>
    </xf>
    <xf numFmtId="0" fontId="9" fillId="0" borderId="31" xfId="0" applyFont="1" applyBorder="1" applyAlignment="1">
      <alignment horizontal="center"/>
    </xf>
    <xf numFmtId="0" fontId="9" fillId="0" borderId="41" xfId="0" applyFont="1" applyBorder="1" applyAlignment="1">
      <alignment horizontal="center"/>
    </xf>
    <xf numFmtId="0" fontId="9" fillId="0" borderId="36" xfId="0" applyFont="1" applyBorder="1" applyAlignment="1">
      <alignment horizontal="center"/>
    </xf>
    <xf numFmtId="0" fontId="2" fillId="0" borderId="128" xfId="0" applyFont="1" applyBorder="1" applyAlignment="1">
      <alignment horizontal="center"/>
    </xf>
    <xf numFmtId="0" fontId="2" fillId="0" borderId="129" xfId="0" applyFont="1" applyBorder="1" applyAlignment="1">
      <alignment horizontal="center"/>
    </xf>
    <xf numFmtId="0" fontId="2" fillId="0" borderId="130" xfId="0" applyFont="1" applyBorder="1" applyAlignment="1">
      <alignment horizontal="center"/>
    </xf>
    <xf numFmtId="0" fontId="2" fillId="2" borderId="131" xfId="0" applyFont="1" applyFill="1" applyBorder="1" applyAlignment="1">
      <alignment horizontal="center"/>
    </xf>
    <xf numFmtId="0" fontId="2" fillId="0" borderId="132" xfId="0" applyFont="1" applyBorder="1" applyAlignment="1">
      <alignment horizontal="center"/>
    </xf>
    <xf numFmtId="0" fontId="4" fillId="4" borderId="13" xfId="0" applyFont="1" applyFill="1" applyBorder="1" applyAlignment="1">
      <alignment vertical="top" wrapText="1"/>
    </xf>
    <xf numFmtId="0" fontId="2" fillId="4" borderId="13" xfId="0" applyFont="1" applyFill="1" applyBorder="1" applyAlignment="1">
      <alignment vertical="top" wrapText="1"/>
    </xf>
    <xf numFmtId="0" fontId="9" fillId="4" borderId="13" xfId="0" applyFont="1" applyFill="1" applyBorder="1" applyAlignment="1">
      <alignment vertical="top" wrapText="1"/>
    </xf>
    <xf numFmtId="0" fontId="2" fillId="4" borderId="13" xfId="0" applyFont="1" applyFill="1" applyBorder="1" applyAlignment="1">
      <alignment horizontal="left" vertical="center"/>
    </xf>
    <xf numFmtId="0" fontId="2" fillId="4" borderId="13" xfId="0" applyFont="1" applyFill="1" applyBorder="1"/>
    <xf numFmtId="0" fontId="2" fillId="4" borderId="32" xfId="0" applyFont="1" applyFill="1" applyBorder="1" applyAlignment="1">
      <alignment horizontal="left" vertical="center" wrapText="1"/>
    </xf>
    <xf numFmtId="0" fontId="2" fillId="4" borderId="127" xfId="0" applyFont="1" applyFill="1" applyBorder="1" applyAlignment="1">
      <alignment horizontal="left" vertical="center"/>
    </xf>
    <xf numFmtId="164" fontId="2" fillId="0" borderId="35" xfId="0" applyNumberFormat="1" applyFont="1" applyBorder="1" applyAlignment="1">
      <alignment horizontal="center"/>
    </xf>
    <xf numFmtId="164" fontId="2" fillId="0" borderId="26" xfId="0" applyNumberFormat="1" applyFont="1" applyBorder="1" applyAlignment="1">
      <alignment horizontal="center"/>
    </xf>
    <xf numFmtId="2" fontId="2" fillId="2" borderId="9" xfId="0" applyNumberFormat="1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/>
    </xf>
    <xf numFmtId="2" fontId="2" fillId="0" borderId="26" xfId="0" applyNumberFormat="1" applyFont="1" applyBorder="1" applyAlignment="1">
      <alignment horizontal="center"/>
    </xf>
    <xf numFmtId="2" fontId="2" fillId="0" borderId="35" xfId="0" applyNumberFormat="1" applyFont="1" applyBorder="1" applyAlignment="1">
      <alignment horizontal="center"/>
    </xf>
    <xf numFmtId="2" fontId="2" fillId="0" borderId="33" xfId="0" applyNumberFormat="1" applyFont="1" applyBorder="1" applyAlignment="1">
      <alignment horizontal="center"/>
    </xf>
    <xf numFmtId="0" fontId="4" fillId="4" borderId="17" xfId="0" applyFont="1" applyFill="1" applyBorder="1" applyAlignment="1">
      <alignment vertical="top" wrapText="1"/>
    </xf>
    <xf numFmtId="0" fontId="2" fillId="4" borderId="36" xfId="0" applyFont="1" applyFill="1" applyBorder="1" applyAlignment="1">
      <alignment horizontal="center" vertical="center"/>
    </xf>
    <xf numFmtId="0" fontId="4" fillId="4" borderId="32" xfId="0" applyFont="1" applyFill="1" applyBorder="1" applyAlignment="1">
      <alignment vertical="top" wrapText="1"/>
    </xf>
    <xf numFmtId="0" fontId="3" fillId="5" borderId="133" xfId="0" applyFont="1" applyFill="1" applyBorder="1" applyAlignment="1">
      <alignment horizontal="center"/>
    </xf>
    <xf numFmtId="0" fontId="2" fillId="2" borderId="134" xfId="0" applyFont="1" applyFill="1" applyBorder="1" applyAlignment="1">
      <alignment horizontal="left"/>
    </xf>
    <xf numFmtId="0" fontId="2" fillId="4" borderId="135" xfId="0" applyFont="1" applyFill="1" applyBorder="1"/>
    <xf numFmtId="0" fontId="4" fillId="0" borderId="41" xfId="0" applyFont="1" applyBorder="1" applyAlignment="1">
      <alignment horizontal="center"/>
    </xf>
    <xf numFmtId="0" fontId="4" fillId="0" borderId="25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4" borderId="136" xfId="0" applyFont="1" applyFill="1" applyBorder="1" applyAlignment="1">
      <alignment vertical="top" wrapText="1"/>
    </xf>
    <xf numFmtId="0" fontId="4" fillId="0" borderId="31" xfId="0" applyFont="1" applyBorder="1" applyAlignment="1">
      <alignment horizontal="center"/>
    </xf>
    <xf numFmtId="0" fontId="4" fillId="0" borderId="36" xfId="0" applyFont="1" applyBorder="1" applyAlignment="1">
      <alignment horizontal="center"/>
    </xf>
    <xf numFmtId="0" fontId="2" fillId="0" borderId="47" xfId="0" applyFont="1" applyBorder="1" applyAlignment="1">
      <alignment horizontal="center"/>
    </xf>
    <xf numFmtId="0" fontId="3" fillId="5" borderId="137" xfId="0" applyFont="1" applyFill="1" applyBorder="1" applyAlignment="1">
      <alignment horizontal="center"/>
    </xf>
    <xf numFmtId="0" fontId="2" fillId="2" borderId="9" xfId="0" applyFont="1" applyFill="1" applyBorder="1" applyAlignment="1">
      <alignment horizontal="left"/>
    </xf>
    <xf numFmtId="0" fontId="2" fillId="2" borderId="138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2" fillId="2" borderId="139" xfId="0" applyFont="1" applyFill="1" applyBorder="1" applyAlignment="1">
      <alignment horizontal="center"/>
    </xf>
    <xf numFmtId="0" fontId="2" fillId="2" borderId="77" xfId="0" applyFont="1" applyFill="1" applyBorder="1" applyAlignment="1">
      <alignment horizontal="center" vertical="center"/>
    </xf>
    <xf numFmtId="0" fontId="2" fillId="2" borderId="138" xfId="0" applyFont="1" applyFill="1" applyBorder="1" applyAlignment="1">
      <alignment horizontal="center" vertical="center"/>
    </xf>
    <xf numFmtId="0" fontId="4" fillId="0" borderId="59" xfId="0" applyFont="1" applyBorder="1" applyAlignment="1">
      <alignment horizontal="center"/>
    </xf>
    <xf numFmtId="0" fontId="4" fillId="0" borderId="58" xfId="0" applyFont="1" applyBorder="1" applyAlignment="1">
      <alignment horizontal="center"/>
    </xf>
    <xf numFmtId="0" fontId="4" fillId="0" borderId="122" xfId="0" applyFont="1" applyBorder="1" applyAlignment="1">
      <alignment horizontal="center"/>
    </xf>
    <xf numFmtId="0" fontId="2" fillId="0" borderId="140" xfId="0" applyFont="1" applyBorder="1" applyAlignment="1">
      <alignment horizontal="center"/>
    </xf>
    <xf numFmtId="0" fontId="9" fillId="0" borderId="28" xfId="0" applyFont="1" applyBorder="1" applyAlignment="1">
      <alignment horizontal="center"/>
    </xf>
    <xf numFmtId="164" fontId="2" fillId="2" borderId="139" xfId="0" applyNumberFormat="1" applyFont="1" applyFill="1" applyBorder="1" applyAlignment="1">
      <alignment horizontal="center"/>
    </xf>
    <xf numFmtId="164" fontId="2" fillId="0" borderId="37" xfId="0" applyNumberFormat="1" applyFont="1" applyBorder="1" applyAlignment="1">
      <alignment horizontal="center"/>
    </xf>
    <xf numFmtId="164" fontId="2" fillId="0" borderId="23" xfId="0" applyNumberFormat="1" applyFont="1" applyBorder="1" applyAlignment="1">
      <alignment horizontal="center"/>
    </xf>
    <xf numFmtId="164" fontId="2" fillId="0" borderId="34" xfId="0" applyNumberFormat="1" applyFont="1" applyBorder="1" applyAlignment="1">
      <alignment horizontal="center"/>
    </xf>
    <xf numFmtId="2" fontId="2" fillId="2" borderId="139" xfId="0" applyNumberFormat="1" applyFont="1" applyFill="1" applyBorder="1" applyAlignment="1">
      <alignment horizontal="center"/>
    </xf>
    <xf numFmtId="164" fontId="2" fillId="0" borderId="141" xfId="0" applyNumberFormat="1" applyFont="1" applyBorder="1" applyAlignment="1">
      <alignment horizontal="center"/>
    </xf>
    <xf numFmtId="0" fontId="2" fillId="2" borderId="139" xfId="0" applyFont="1" applyFill="1" applyBorder="1" applyAlignment="1">
      <alignment horizontal="center" vertical="center"/>
    </xf>
    <xf numFmtId="0" fontId="4" fillId="4" borderId="37" xfId="0" applyFont="1" applyFill="1" applyBorder="1" applyAlignment="1">
      <alignment horizontal="center" wrapText="1"/>
    </xf>
    <xf numFmtId="0" fontId="4" fillId="4" borderId="23" xfId="0" applyFont="1" applyFill="1" applyBorder="1" applyAlignment="1">
      <alignment horizontal="center" wrapText="1"/>
    </xf>
    <xf numFmtId="0" fontId="4" fillId="4" borderId="34" xfId="0" applyFont="1" applyFill="1" applyBorder="1" applyAlignment="1">
      <alignment horizontal="center" wrapText="1"/>
    </xf>
    <xf numFmtId="0" fontId="4" fillId="4" borderId="62" xfId="0" applyFont="1" applyFill="1" applyBorder="1" applyAlignment="1">
      <alignment horizontal="center" wrapText="1"/>
    </xf>
    <xf numFmtId="0" fontId="4" fillId="4" borderId="14" xfId="0" applyFont="1" applyFill="1" applyBorder="1" applyAlignment="1">
      <alignment horizontal="center" wrapText="1"/>
    </xf>
    <xf numFmtId="0" fontId="9" fillId="4" borderId="23" xfId="0" applyFont="1" applyFill="1" applyBorder="1" applyAlignment="1">
      <alignment horizontal="center" wrapText="1"/>
    </xf>
    <xf numFmtId="0" fontId="4" fillId="4" borderId="100" xfId="0" applyFont="1" applyFill="1" applyBorder="1" applyAlignment="1">
      <alignment horizontal="center" wrapText="1"/>
    </xf>
    <xf numFmtId="0" fontId="9" fillId="4" borderId="34" xfId="0" applyFont="1" applyFill="1" applyBorder="1" applyAlignment="1">
      <alignment horizontal="center" wrapText="1"/>
    </xf>
    <xf numFmtId="0" fontId="9" fillId="4" borderId="141" xfId="0" applyFont="1" applyFill="1" applyBorder="1" applyAlignment="1">
      <alignment horizontal="center" wrapText="1"/>
    </xf>
    <xf numFmtId="0" fontId="2" fillId="8" borderId="26" xfId="0" applyFont="1" applyFill="1" applyBorder="1" applyAlignment="1">
      <alignment vertical="center" wrapText="1"/>
    </xf>
    <xf numFmtId="0" fontId="2" fillId="0" borderId="37" xfId="0" applyFont="1" applyBorder="1" applyAlignment="1">
      <alignment horizontal="center" vertical="center"/>
    </xf>
    <xf numFmtId="0" fontId="2" fillId="3" borderId="17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/>
    </xf>
    <xf numFmtId="0" fontId="2" fillId="0" borderId="24" xfId="0" applyFont="1" applyBorder="1" applyAlignment="1">
      <alignment horizontal="left" vertical="center" wrapText="1"/>
    </xf>
    <xf numFmtId="1" fontId="3" fillId="2" borderId="11" xfId="0" applyNumberFormat="1" applyFont="1" applyFill="1" applyBorder="1" applyAlignment="1">
      <alignment horizontal="center" vertical="center"/>
    </xf>
    <xf numFmtId="1" fontId="3" fillId="2" borderId="27" xfId="0" applyNumberFormat="1" applyFont="1" applyFill="1" applyBorder="1" applyAlignment="1">
      <alignment horizontal="center" vertical="center"/>
    </xf>
    <xf numFmtId="2" fontId="2" fillId="4" borderId="16" xfId="0" applyNumberFormat="1" applyFont="1" applyFill="1" applyBorder="1" applyAlignment="1">
      <alignment horizontal="center"/>
    </xf>
    <xf numFmtId="164" fontId="3" fillId="2" borderId="27" xfId="0" applyNumberFormat="1" applyFont="1" applyFill="1" applyBorder="1" applyAlignment="1">
      <alignment horizontal="center" vertical="center"/>
    </xf>
    <xf numFmtId="0" fontId="3" fillId="2" borderId="25" xfId="0" applyFont="1" applyFill="1" applyBorder="1" applyAlignment="1">
      <alignment horizontal="center" vertical="center"/>
    </xf>
    <xf numFmtId="2" fontId="2" fillId="2" borderId="8" xfId="0" applyNumberFormat="1" applyFont="1" applyFill="1" applyBorder="1" applyAlignment="1">
      <alignment horizontal="center"/>
    </xf>
    <xf numFmtId="0" fontId="2" fillId="0" borderId="4" xfId="0" applyFont="1" applyBorder="1" applyAlignment="1">
      <alignment vertical="top" wrapText="1"/>
    </xf>
    <xf numFmtId="0" fontId="4" fillId="4" borderId="144" xfId="0" applyFont="1" applyFill="1" applyBorder="1" applyAlignment="1">
      <alignment vertical="top" wrapText="1"/>
    </xf>
    <xf numFmtId="2" fontId="3" fillId="2" borderId="11" xfId="0" applyNumberFormat="1" applyFont="1" applyFill="1" applyBorder="1" applyAlignment="1">
      <alignment horizontal="center" vertical="center"/>
    </xf>
    <xf numFmtId="164" fontId="2" fillId="2" borderId="9" xfId="0" applyNumberFormat="1" applyFont="1" applyFill="1" applyBorder="1" applyAlignment="1">
      <alignment horizontal="center"/>
    </xf>
    <xf numFmtId="14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2" fillId="7" borderId="102" xfId="0" applyFont="1" applyFill="1" applyBorder="1" applyAlignment="1">
      <alignment horizontal="center" vertical="center"/>
    </xf>
    <xf numFmtId="0" fontId="2" fillId="7" borderId="103" xfId="0" applyFont="1" applyFill="1" applyBorder="1" applyAlignment="1">
      <alignment horizontal="center" vertical="center"/>
    </xf>
    <xf numFmtId="0" fontId="2" fillId="7" borderId="104" xfId="0" applyFont="1" applyFill="1" applyBorder="1" applyAlignment="1">
      <alignment horizontal="center" vertical="center"/>
    </xf>
    <xf numFmtId="0" fontId="2" fillId="7" borderId="110" xfId="0" applyFont="1" applyFill="1" applyBorder="1" applyAlignment="1">
      <alignment horizontal="center" vertical="center"/>
    </xf>
    <xf numFmtId="0" fontId="2" fillId="7" borderId="111" xfId="0" applyFont="1" applyFill="1" applyBorder="1" applyAlignment="1">
      <alignment horizontal="center" vertical="center"/>
    </xf>
    <xf numFmtId="0" fontId="2" fillId="7" borderId="112" xfId="0" applyFont="1" applyFill="1" applyBorder="1" applyAlignment="1">
      <alignment horizontal="center" vertical="center"/>
    </xf>
    <xf numFmtId="0" fontId="3" fillId="2" borderId="54" xfId="0" applyFont="1" applyFill="1" applyBorder="1" applyAlignment="1">
      <alignment horizontal="left" vertical="center"/>
    </xf>
    <xf numFmtId="0" fontId="3" fillId="2" borderId="6" xfId="0" applyFont="1" applyFill="1" applyBorder="1" applyAlignment="1">
      <alignment horizontal="left" vertical="center"/>
    </xf>
    <xf numFmtId="0" fontId="3" fillId="2" borderId="68" xfId="0" applyFont="1" applyFill="1" applyBorder="1" applyAlignment="1">
      <alignment horizontal="center" vertical="center"/>
    </xf>
    <xf numFmtId="0" fontId="3" fillId="2" borderId="66" xfId="0" applyFont="1" applyFill="1" applyBorder="1" applyAlignment="1">
      <alignment horizontal="center" vertical="center"/>
    </xf>
    <xf numFmtId="0" fontId="2" fillId="7" borderId="96" xfId="0" applyFont="1" applyFill="1" applyBorder="1" applyAlignment="1">
      <alignment horizontal="center" vertical="center"/>
    </xf>
    <xf numFmtId="0" fontId="2" fillId="7" borderId="86" xfId="0" applyFont="1" applyFill="1" applyBorder="1" applyAlignment="1">
      <alignment horizontal="center" vertical="center"/>
    </xf>
    <xf numFmtId="0" fontId="2" fillId="7" borderId="52" xfId="0" applyFont="1" applyFill="1" applyBorder="1" applyAlignment="1">
      <alignment horizontal="center" vertical="center"/>
    </xf>
    <xf numFmtId="0" fontId="3" fillId="2" borderId="95" xfId="0" applyFont="1" applyFill="1" applyBorder="1" applyAlignment="1">
      <alignment horizontal="center" vertical="center"/>
    </xf>
    <xf numFmtId="0" fontId="3" fillId="2" borderId="50" xfId="0" applyFont="1" applyFill="1" applyBorder="1" applyAlignment="1">
      <alignment horizontal="center" vertical="center"/>
    </xf>
    <xf numFmtId="0" fontId="3" fillId="2" borderId="56" xfId="0" applyFont="1" applyFill="1" applyBorder="1" applyAlignment="1">
      <alignment horizontal="center" vertical="center"/>
    </xf>
    <xf numFmtId="0" fontId="3" fillId="2" borderId="59" xfId="0" applyFont="1" applyFill="1" applyBorder="1" applyAlignment="1">
      <alignment horizontal="center" vertical="center"/>
    </xf>
    <xf numFmtId="0" fontId="2" fillId="7" borderId="97" xfId="0" applyFont="1" applyFill="1" applyBorder="1" applyAlignment="1">
      <alignment horizontal="center" vertical="center" textRotation="90"/>
    </xf>
    <xf numFmtId="0" fontId="2" fillId="7" borderId="98" xfId="0" applyFont="1" applyFill="1" applyBorder="1" applyAlignment="1">
      <alignment horizontal="center" vertical="center" textRotation="90"/>
    </xf>
    <xf numFmtId="0" fontId="2" fillId="7" borderId="99" xfId="0" applyFont="1" applyFill="1" applyBorder="1" applyAlignment="1">
      <alignment horizontal="center" vertical="center" textRotation="90"/>
    </xf>
    <xf numFmtId="0" fontId="2" fillId="7" borderId="100" xfId="0" applyFont="1" applyFill="1" applyBorder="1" applyAlignment="1">
      <alignment horizontal="center" vertical="center" textRotation="90"/>
    </xf>
    <xf numFmtId="0" fontId="2" fillId="7" borderId="118" xfId="0" applyFont="1" applyFill="1" applyBorder="1" applyAlignment="1">
      <alignment horizontal="center" vertical="center" textRotation="90"/>
    </xf>
    <xf numFmtId="0" fontId="2" fillId="7" borderId="119" xfId="0" applyFont="1" applyFill="1" applyBorder="1" applyAlignment="1">
      <alignment horizontal="center" vertical="center" textRotation="90"/>
    </xf>
    <xf numFmtId="0" fontId="2" fillId="7" borderId="89" xfId="0" applyFont="1" applyFill="1" applyBorder="1" applyAlignment="1">
      <alignment horizontal="center" vertical="center" textRotation="90"/>
    </xf>
    <xf numFmtId="0" fontId="2" fillId="7" borderId="105" xfId="0" applyFont="1" applyFill="1" applyBorder="1" applyAlignment="1">
      <alignment horizontal="center" vertical="center"/>
    </xf>
    <xf numFmtId="0" fontId="2" fillId="7" borderId="106" xfId="0" applyFont="1" applyFill="1" applyBorder="1" applyAlignment="1">
      <alignment horizontal="center" vertical="center"/>
    </xf>
    <xf numFmtId="0" fontId="2" fillId="7" borderId="107" xfId="0" applyFont="1" applyFill="1" applyBorder="1" applyAlignment="1">
      <alignment horizontal="center" vertical="center"/>
    </xf>
    <xf numFmtId="0" fontId="2" fillId="7" borderId="113" xfId="0" applyFont="1" applyFill="1" applyBorder="1" applyAlignment="1">
      <alignment horizontal="center" vertical="center"/>
    </xf>
    <xf numFmtId="0" fontId="2" fillId="7" borderId="3" xfId="0" applyFont="1" applyFill="1" applyBorder="1" applyAlignment="1">
      <alignment horizontal="center" vertical="center"/>
    </xf>
    <xf numFmtId="0" fontId="2" fillId="7" borderId="114" xfId="0" applyFont="1" applyFill="1" applyBorder="1" applyAlignment="1">
      <alignment horizontal="center" vertical="center"/>
    </xf>
    <xf numFmtId="0" fontId="2" fillId="7" borderId="115" xfId="0" applyFont="1" applyFill="1" applyBorder="1" applyAlignment="1">
      <alignment horizontal="center"/>
    </xf>
    <xf numFmtId="0" fontId="2" fillId="7" borderId="116" xfId="0" applyFont="1" applyFill="1" applyBorder="1" applyAlignment="1">
      <alignment horizontal="center"/>
    </xf>
    <xf numFmtId="0" fontId="2" fillId="7" borderId="117" xfId="0" applyFont="1" applyFill="1" applyBorder="1" applyAlignment="1">
      <alignment horizontal="center"/>
    </xf>
    <xf numFmtId="0" fontId="2" fillId="7" borderId="120" xfId="0" applyFont="1" applyFill="1" applyBorder="1" applyAlignment="1">
      <alignment horizontal="center" vertical="center"/>
    </xf>
    <xf numFmtId="0" fontId="2" fillId="2" borderId="142" xfId="0" applyFont="1" applyFill="1" applyBorder="1" applyAlignment="1">
      <alignment horizontal="center" vertical="center"/>
    </xf>
    <xf numFmtId="0" fontId="2" fillId="2" borderId="143" xfId="0" applyFont="1" applyFill="1" applyBorder="1" applyAlignment="1">
      <alignment horizontal="center" vertical="center"/>
    </xf>
    <xf numFmtId="1" fontId="3" fillId="7" borderId="79" xfId="0" applyNumberFormat="1" applyFont="1" applyFill="1" applyBorder="1" applyAlignment="1">
      <alignment horizontal="center"/>
    </xf>
    <xf numFmtId="1" fontId="3" fillId="7" borderId="108" xfId="0" applyNumberFormat="1" applyFont="1" applyFill="1" applyBorder="1" applyAlignment="1">
      <alignment horizontal="center"/>
    </xf>
    <xf numFmtId="1" fontId="3" fillId="7" borderId="80" xfId="0" applyNumberFormat="1" applyFont="1" applyFill="1" applyBorder="1" applyAlignment="1">
      <alignment horizontal="center"/>
    </xf>
    <xf numFmtId="0" fontId="2" fillId="7" borderId="95" xfId="0" applyFont="1" applyFill="1" applyBorder="1" applyAlignment="1">
      <alignment horizontal="center" vertical="center"/>
    </xf>
    <xf numFmtId="1" fontId="3" fillId="7" borderId="81" xfId="0" applyNumberFormat="1" applyFont="1" applyFill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6" borderId="113" xfId="0" applyFont="1" applyFill="1" applyBorder="1" applyAlignment="1">
      <alignment horizontal="center" vertical="center"/>
    </xf>
    <xf numFmtId="0" fontId="2" fillId="6" borderId="3" xfId="0" applyFont="1" applyFill="1" applyBorder="1" applyAlignment="1">
      <alignment horizontal="center" vertical="center"/>
    </xf>
    <xf numFmtId="0" fontId="2" fillId="6" borderId="114" xfId="0" applyFont="1" applyFill="1" applyBorder="1" applyAlignment="1">
      <alignment horizontal="center" vertical="center"/>
    </xf>
    <xf numFmtId="0" fontId="2" fillId="6" borderId="43" xfId="0" applyFont="1" applyFill="1" applyBorder="1" applyAlignment="1">
      <alignment horizontal="center" textRotation="90"/>
    </xf>
    <xf numFmtId="0" fontId="2" fillId="6" borderId="114" xfId="0" applyFont="1" applyFill="1" applyBorder="1" applyAlignment="1">
      <alignment horizontal="center" vertical="center" textRotation="90"/>
    </xf>
    <xf numFmtId="0" fontId="2" fillId="6" borderId="42" xfId="0" applyFont="1" applyFill="1" applyBorder="1" applyAlignment="1">
      <alignment horizontal="center" vertical="center" textRotation="90"/>
    </xf>
    <xf numFmtId="0" fontId="2" fillId="6" borderId="77" xfId="0" applyFont="1" applyFill="1" applyBorder="1" applyAlignment="1">
      <alignment horizontal="center" vertical="center"/>
    </xf>
    <xf numFmtId="0" fontId="2" fillId="6" borderId="9" xfId="0" applyFont="1" applyFill="1" applyBorder="1" applyAlignment="1">
      <alignment horizontal="center" vertical="center"/>
    </xf>
    <xf numFmtId="0" fontId="2" fillId="6" borderId="12" xfId="0" applyFont="1" applyFill="1" applyBorder="1" applyAlignment="1">
      <alignment horizontal="center" vertical="center"/>
    </xf>
    <xf numFmtId="0" fontId="2" fillId="6" borderId="8" xfId="0" applyFont="1" applyFill="1" applyBorder="1" applyAlignment="1">
      <alignment horizontal="center" vertical="center"/>
    </xf>
    <xf numFmtId="0" fontId="2" fillId="6" borderId="11" xfId="0" applyFont="1" applyFill="1" applyBorder="1" applyAlignment="1">
      <alignment horizontal="center" vertical="center"/>
    </xf>
    <xf numFmtId="0" fontId="2" fillId="6" borderId="105" xfId="0" applyFont="1" applyFill="1" applyBorder="1" applyAlignment="1">
      <alignment horizontal="center" vertical="center"/>
    </xf>
    <xf numFmtId="0" fontId="2" fillId="6" borderId="106" xfId="0" applyFont="1" applyFill="1" applyBorder="1" applyAlignment="1">
      <alignment horizontal="center" vertical="center"/>
    </xf>
    <xf numFmtId="0" fontId="2" fillId="6" borderId="107" xfId="0" applyFont="1" applyFill="1" applyBorder="1" applyAlignment="1">
      <alignment horizontal="center" vertical="center"/>
    </xf>
    <xf numFmtId="0" fontId="2" fillId="6" borderId="99" xfId="0" applyFont="1" applyFill="1" applyBorder="1" applyAlignment="1">
      <alignment horizontal="center" vertical="center" textRotation="90"/>
    </xf>
    <xf numFmtId="0" fontId="2" fillId="6" borderId="43" xfId="0" applyFont="1" applyFill="1" applyBorder="1" applyAlignment="1">
      <alignment horizontal="center" vertical="center" textRotation="90"/>
    </xf>
    <xf numFmtId="0" fontId="2" fillId="6" borderId="103" xfId="0" applyFont="1" applyFill="1" applyBorder="1" applyAlignment="1">
      <alignment horizontal="center" vertical="center"/>
    </xf>
    <xf numFmtId="0" fontId="2" fillId="6" borderId="102" xfId="0" applyFont="1" applyFill="1" applyBorder="1" applyAlignment="1">
      <alignment horizontal="center" vertical="center"/>
    </xf>
    <xf numFmtId="0" fontId="2" fillId="6" borderId="97" xfId="0" applyFont="1" applyFill="1" applyBorder="1" applyAlignment="1">
      <alignment horizontal="center" vertical="center" textRotation="90"/>
    </xf>
    <xf numFmtId="0" fontId="2" fillId="6" borderId="121" xfId="0" applyFont="1" applyFill="1" applyBorder="1" applyAlignment="1">
      <alignment horizontal="center" vertical="center" textRotation="90"/>
    </xf>
    <xf numFmtId="0" fontId="2" fillId="6" borderId="110" xfId="0" applyFont="1" applyFill="1" applyBorder="1" applyAlignment="1">
      <alignment horizontal="center" vertical="center"/>
    </xf>
    <xf numFmtId="0" fontId="2" fillId="6" borderId="111" xfId="0" applyFont="1" applyFill="1" applyBorder="1" applyAlignment="1">
      <alignment horizontal="center" vertical="center"/>
    </xf>
    <xf numFmtId="0" fontId="3" fillId="2" borderId="75" xfId="0" applyFont="1" applyFill="1" applyBorder="1" applyAlignment="1">
      <alignment horizontal="center" vertical="center"/>
    </xf>
    <xf numFmtId="0" fontId="3" fillId="2" borderId="101" xfId="0" applyFont="1" applyFill="1" applyBorder="1" applyAlignment="1">
      <alignment horizontal="center" vertical="center"/>
    </xf>
    <xf numFmtId="2" fontId="3" fillId="2" borderId="92" xfId="0" applyNumberFormat="1" applyFont="1" applyFill="1" applyBorder="1" applyAlignment="1">
      <alignment horizontal="center" vertical="center"/>
    </xf>
    <xf numFmtId="2" fontId="3" fillId="2" borderId="5" xfId="0" applyNumberFormat="1" applyFont="1" applyFill="1" applyBorder="1" applyAlignment="1">
      <alignment horizontal="center" vertical="center"/>
    </xf>
    <xf numFmtId="2" fontId="3" fillId="2" borderId="142" xfId="0" applyNumberFormat="1" applyFont="1" applyFill="1" applyBorder="1" applyAlignment="1">
      <alignment horizontal="center" vertical="center"/>
    </xf>
    <xf numFmtId="2" fontId="3" fillId="2" borderId="143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left" wrapText="1"/>
    </xf>
    <xf numFmtId="0" fontId="2" fillId="0" borderId="0" xfId="0" applyFont="1" applyAlignment="1">
      <alignment wrapText="1"/>
    </xf>
    <xf numFmtId="0" fontId="2" fillId="0" borderId="7" xfId="0" applyFont="1" applyBorder="1" applyAlignment="1">
      <alignment wrapText="1"/>
    </xf>
    <xf numFmtId="0" fontId="2" fillId="0" borderId="70" xfId="0" applyFont="1" applyBorder="1" applyAlignment="1">
      <alignment wrapText="1"/>
    </xf>
    <xf numFmtId="0" fontId="2" fillId="0" borderId="94" xfId="0" applyFont="1" applyBorder="1" applyAlignment="1">
      <alignment wrapText="1"/>
    </xf>
    <xf numFmtId="0" fontId="3" fillId="0" borderId="0" xfId="0" applyFont="1" applyAlignment="1">
      <alignment horizontal="left" vertical="top"/>
    </xf>
    <xf numFmtId="0" fontId="3" fillId="2" borderId="54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70" xfId="0" applyFont="1" applyBorder="1" applyAlignment="1">
      <alignment horizontal="center" vertical="center"/>
    </xf>
    <xf numFmtId="0" fontId="3" fillId="0" borderId="54" xfId="0" applyFont="1" applyBorder="1" applyAlignment="1">
      <alignment horizontal="center" vertical="center" wrapText="1"/>
    </xf>
    <xf numFmtId="0" fontId="3" fillId="0" borderId="56" xfId="0" applyFont="1" applyBorder="1" applyAlignment="1">
      <alignment horizontal="center" vertical="center" wrapText="1"/>
    </xf>
    <xf numFmtId="0" fontId="3" fillId="0" borderId="46" xfId="0" applyFont="1" applyBorder="1" applyAlignment="1">
      <alignment horizontal="center" vertical="center" wrapText="1"/>
    </xf>
    <xf numFmtId="0" fontId="3" fillId="0" borderId="70" xfId="0" applyFont="1" applyBorder="1" applyAlignment="1">
      <alignment horizontal="center" vertical="center" wrapText="1"/>
    </xf>
    <xf numFmtId="0" fontId="3" fillId="0" borderId="72" xfId="0" applyFont="1" applyBorder="1" applyAlignment="1">
      <alignment horizontal="center" vertical="center" wrapText="1"/>
    </xf>
    <xf numFmtId="2" fontId="3" fillId="2" borderId="75" xfId="0" applyNumberFormat="1" applyFont="1" applyFill="1" applyBorder="1" applyAlignment="1">
      <alignment horizontal="center" vertical="center"/>
    </xf>
    <xf numFmtId="2" fontId="3" fillId="2" borderId="101" xfId="0" applyNumberFormat="1" applyFont="1" applyFill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B764"/>
  <sheetViews>
    <sheetView tabSelected="1" topLeftCell="A64" zoomScaleNormal="100" workbookViewId="0">
      <selection activeCell="K19" sqref="K19"/>
    </sheetView>
  </sheetViews>
  <sheetFormatPr defaultColWidth="9.1796875" defaultRowHeight="13" x14ac:dyDescent="0.3"/>
  <cols>
    <col min="1" max="1" width="4.7265625" style="143" customWidth="1"/>
    <col min="2" max="2" width="48.7265625" style="8" customWidth="1"/>
    <col min="3" max="3" width="3.7265625" style="9" customWidth="1"/>
    <col min="4" max="4" width="6.26953125" style="9" customWidth="1"/>
    <col min="5" max="5" width="6.54296875" style="9" customWidth="1"/>
    <col min="6" max="6" width="4.81640625" style="192" customWidth="1"/>
    <col min="7" max="7" width="5.54296875" style="192" customWidth="1"/>
    <col min="8" max="8" width="4.7265625" style="192" customWidth="1"/>
    <col min="9" max="9" width="5.54296875" style="192" customWidth="1"/>
    <col min="10" max="10" width="4.7265625" style="192" customWidth="1"/>
    <col min="11" max="11" width="4" style="192" customWidth="1"/>
    <col min="12" max="12" width="4.26953125" style="1" customWidth="1"/>
    <col min="13" max="13" width="4" style="1" customWidth="1"/>
    <col min="14" max="14" width="2.54296875" style="1" customWidth="1"/>
    <col min="15" max="15" width="3.1796875" style="1" customWidth="1"/>
    <col min="16" max="16" width="3" style="1" customWidth="1"/>
    <col min="17" max="17" width="4.54296875" style="1" customWidth="1"/>
    <col min="18" max="18" width="3.81640625" style="1" customWidth="1"/>
    <col min="19" max="19" width="3.7265625" style="1" customWidth="1"/>
    <col min="20" max="20" width="2.7265625" style="1" customWidth="1"/>
    <col min="21" max="21" width="3.26953125" style="1" customWidth="1"/>
    <col min="22" max="22" width="2.26953125" style="1" customWidth="1"/>
    <col min="23" max="23" width="4.7265625" style="1" customWidth="1"/>
    <col min="24" max="24" width="4.54296875" style="1" customWidth="1"/>
    <col min="25" max="25" width="2.81640625" style="1" customWidth="1"/>
    <col min="26" max="26" width="2.7265625" style="1" customWidth="1"/>
    <col min="27" max="27" width="4.453125" style="1" customWidth="1"/>
    <col min="28" max="28" width="2.26953125" style="1" customWidth="1"/>
    <col min="29" max="29" width="4.54296875" style="1" customWidth="1"/>
    <col min="30" max="30" width="3.26953125" style="1" customWidth="1"/>
    <col min="31" max="31" width="4" style="1" customWidth="1"/>
    <col min="32" max="32" width="2.81640625" style="1" customWidth="1"/>
    <col min="33" max="33" width="3.54296875" style="1" customWidth="1"/>
    <col min="34" max="34" width="2.26953125" style="1" customWidth="1"/>
    <col min="35" max="35" width="4.453125" style="1" customWidth="1"/>
    <col min="36" max="36" width="4.26953125" style="1" customWidth="1"/>
    <col min="37" max="37" width="2.7265625" style="1" customWidth="1"/>
    <col min="38" max="38" width="2.81640625" style="1" customWidth="1"/>
    <col min="39" max="39" width="3.7265625" style="1" customWidth="1"/>
    <col min="40" max="40" width="2.26953125" style="1" customWidth="1"/>
    <col min="41" max="41" width="4.54296875" style="1" customWidth="1"/>
    <col min="42" max="46" width="2.26953125" style="1" customWidth="1"/>
    <col min="47" max="47" width="5" style="1" customWidth="1"/>
    <col min="48" max="48" width="2.81640625" style="1" customWidth="1"/>
    <col min="49" max="49" width="2.26953125" style="1" customWidth="1"/>
    <col min="50" max="50" width="2.81640625" style="1" customWidth="1"/>
    <col min="51" max="51" width="3" style="1" customWidth="1"/>
    <col min="52" max="52" width="2.26953125" style="7" customWidth="1"/>
    <col min="53" max="53" width="5.453125" style="7" customWidth="1"/>
    <col min="54" max="54" width="27.54296875" style="1" customWidth="1"/>
    <col min="55" max="16384" width="9.1796875" style="1"/>
  </cols>
  <sheetData>
    <row r="1" spans="1:54" ht="36.75" customHeight="1" x14ac:dyDescent="0.3">
      <c r="A1" s="513" t="s">
        <v>0</v>
      </c>
      <c r="B1" s="513"/>
      <c r="D1" s="9" t="s">
        <v>1</v>
      </c>
      <c r="E1" s="9" t="s">
        <v>1</v>
      </c>
      <c r="J1" s="514" t="s">
        <v>2</v>
      </c>
      <c r="K1" s="514"/>
      <c r="L1" s="514"/>
      <c r="M1" s="514"/>
      <c r="N1" s="514"/>
      <c r="O1" s="514"/>
      <c r="P1" s="514"/>
      <c r="Q1" s="514"/>
      <c r="R1" s="514"/>
      <c r="S1" s="514"/>
      <c r="T1" s="514"/>
      <c r="U1" s="514"/>
      <c r="V1" s="514"/>
      <c r="W1" s="514"/>
      <c r="X1" s="514"/>
      <c r="Y1" s="514"/>
      <c r="Z1" s="514"/>
      <c r="AA1" s="514"/>
      <c r="AW1" s="2"/>
      <c r="AZ1" s="1"/>
      <c r="BA1" s="1"/>
    </row>
    <row r="2" spans="1:54" ht="24.65" customHeight="1" x14ac:dyDescent="0.3">
      <c r="A2" s="2"/>
      <c r="B2" s="1"/>
      <c r="T2" s="2"/>
      <c r="AG2" s="514" t="s">
        <v>3</v>
      </c>
      <c r="AH2" s="514"/>
      <c r="AI2" s="514"/>
      <c r="AJ2" s="514"/>
      <c r="AK2" s="514"/>
      <c r="AL2" s="514"/>
      <c r="AM2" s="514"/>
      <c r="AN2" s="514"/>
      <c r="AO2" s="514"/>
      <c r="AP2" s="514"/>
      <c r="AQ2" s="514"/>
      <c r="AR2" s="514"/>
      <c r="AS2" s="514"/>
      <c r="AT2" s="514"/>
      <c r="AU2" s="514"/>
      <c r="AV2" s="514"/>
      <c r="AW2" s="514"/>
      <c r="AX2" s="514"/>
      <c r="AY2" s="514"/>
      <c r="AZ2" s="514"/>
      <c r="BA2" s="514"/>
    </row>
    <row r="3" spans="1:54" ht="26.5" customHeight="1" thickBot="1" x14ac:dyDescent="0.35">
      <c r="A3" s="2" t="s">
        <v>4</v>
      </c>
      <c r="B3" s="1"/>
      <c r="C3" s="1"/>
      <c r="D3" s="1"/>
      <c r="E3" s="1"/>
      <c r="J3" s="515" t="s">
        <v>5</v>
      </c>
      <c r="K3" s="515"/>
      <c r="L3" s="515"/>
      <c r="M3" s="515"/>
      <c r="N3" s="515"/>
      <c r="O3" s="515"/>
      <c r="P3" s="515"/>
      <c r="Q3" s="515"/>
      <c r="R3" s="515"/>
      <c r="S3" s="515"/>
      <c r="T3" s="515"/>
      <c r="U3" s="515"/>
      <c r="V3" s="515"/>
      <c r="W3" s="515"/>
      <c r="X3" s="515"/>
      <c r="Y3" s="515"/>
      <c r="Z3" s="515"/>
      <c r="AA3" s="515"/>
      <c r="AG3" s="2"/>
      <c r="AH3" s="2"/>
      <c r="AI3" s="2"/>
      <c r="AJ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</row>
    <row r="4" spans="1:54" ht="14.25" customHeight="1" thickTop="1" thickBot="1" x14ac:dyDescent="0.35">
      <c r="A4" s="435" t="s">
        <v>6</v>
      </c>
      <c r="B4" s="438" t="s">
        <v>7</v>
      </c>
      <c r="C4" s="456" t="s">
        <v>8</v>
      </c>
      <c r="D4" s="465" t="s">
        <v>9</v>
      </c>
      <c r="E4" s="466"/>
      <c r="F4" s="467"/>
      <c r="G4" s="462" t="s">
        <v>10</v>
      </c>
      <c r="H4" s="463"/>
      <c r="I4" s="463"/>
      <c r="J4" s="463"/>
      <c r="K4" s="464"/>
      <c r="L4" s="459" t="s">
        <v>11</v>
      </c>
      <c r="M4" s="460"/>
      <c r="N4" s="460"/>
      <c r="O4" s="460"/>
      <c r="P4" s="460"/>
      <c r="Q4" s="460"/>
      <c r="R4" s="460"/>
      <c r="S4" s="460"/>
      <c r="T4" s="460"/>
      <c r="U4" s="460"/>
      <c r="V4" s="460"/>
      <c r="W4" s="460"/>
      <c r="X4" s="460"/>
      <c r="Y4" s="460"/>
      <c r="Z4" s="460"/>
      <c r="AA4" s="460"/>
      <c r="AB4" s="460"/>
      <c r="AC4" s="460"/>
      <c r="AD4" s="460"/>
      <c r="AE4" s="460"/>
      <c r="AF4" s="460"/>
      <c r="AG4" s="460"/>
      <c r="AH4" s="460"/>
      <c r="AI4" s="460"/>
      <c r="AJ4" s="460"/>
      <c r="AK4" s="460"/>
      <c r="AL4" s="460"/>
      <c r="AM4" s="460"/>
      <c r="AN4" s="460"/>
      <c r="AO4" s="460"/>
      <c r="AP4" s="460"/>
      <c r="AQ4" s="460"/>
      <c r="AR4" s="460"/>
      <c r="AS4" s="460"/>
      <c r="AT4" s="460"/>
      <c r="AU4" s="460"/>
      <c r="AV4" s="460"/>
      <c r="AW4" s="460"/>
      <c r="AX4" s="460"/>
      <c r="AY4" s="460"/>
      <c r="AZ4" s="460"/>
      <c r="BA4" s="461"/>
    </row>
    <row r="5" spans="1:54" ht="12.75" customHeight="1" thickTop="1" x14ac:dyDescent="0.3">
      <c r="A5" s="436"/>
      <c r="B5" s="439"/>
      <c r="C5" s="457"/>
      <c r="D5" s="452" t="s">
        <v>12</v>
      </c>
      <c r="E5" s="454" t="s">
        <v>13</v>
      </c>
      <c r="F5" s="454" t="s">
        <v>14</v>
      </c>
      <c r="G5" s="219"/>
      <c r="H5" s="445" t="s">
        <v>15</v>
      </c>
      <c r="I5" s="446"/>
      <c r="J5" s="446"/>
      <c r="K5" s="447"/>
      <c r="L5" s="210"/>
      <c r="M5" s="210"/>
      <c r="N5" s="210" t="s">
        <v>16</v>
      </c>
      <c r="O5" s="210"/>
      <c r="P5" s="343"/>
      <c r="Q5" s="211"/>
      <c r="R5" s="445" t="s">
        <v>17</v>
      </c>
      <c r="S5" s="446"/>
      <c r="T5" s="446"/>
      <c r="U5" s="446"/>
      <c r="V5" s="446"/>
      <c r="W5" s="447"/>
      <c r="X5" s="210"/>
      <c r="Y5" s="210"/>
      <c r="Z5" s="210" t="s">
        <v>18</v>
      </c>
      <c r="AA5" s="210"/>
      <c r="AB5" s="343"/>
      <c r="AC5" s="211"/>
      <c r="AD5" s="445" t="s">
        <v>19</v>
      </c>
      <c r="AE5" s="446"/>
      <c r="AF5" s="446"/>
      <c r="AG5" s="446"/>
      <c r="AH5" s="446"/>
      <c r="AI5" s="447"/>
      <c r="AJ5" s="468" t="s">
        <v>20</v>
      </c>
      <c r="AK5" s="446"/>
      <c r="AL5" s="446"/>
      <c r="AM5" s="446"/>
      <c r="AN5" s="446"/>
      <c r="AO5" s="474"/>
      <c r="AP5" s="445" t="s">
        <v>21</v>
      </c>
      <c r="AQ5" s="446"/>
      <c r="AR5" s="446"/>
      <c r="AS5" s="446"/>
      <c r="AT5" s="446"/>
      <c r="AU5" s="447"/>
      <c r="AV5" s="468" t="s">
        <v>22</v>
      </c>
      <c r="AW5" s="446"/>
      <c r="AX5" s="446"/>
      <c r="AY5" s="446"/>
      <c r="AZ5" s="446"/>
      <c r="BA5" s="447"/>
    </row>
    <row r="6" spans="1:54" ht="18.75" customHeight="1" thickBot="1" x14ac:dyDescent="0.35">
      <c r="A6" s="437"/>
      <c r="B6" s="440"/>
      <c r="C6" s="458"/>
      <c r="D6" s="453"/>
      <c r="E6" s="455"/>
      <c r="F6" s="455"/>
      <c r="G6" s="220"/>
      <c r="H6" s="241" t="s">
        <v>23</v>
      </c>
      <c r="I6" s="242" t="s">
        <v>24</v>
      </c>
      <c r="J6" s="242" t="s">
        <v>25</v>
      </c>
      <c r="K6" s="243" t="s">
        <v>26</v>
      </c>
      <c r="L6" s="215" t="s">
        <v>23</v>
      </c>
      <c r="M6" s="213" t="s">
        <v>24</v>
      </c>
      <c r="N6" s="213" t="s">
        <v>25</v>
      </c>
      <c r="O6" s="213" t="s">
        <v>26</v>
      </c>
      <c r="P6" s="213" t="s">
        <v>27</v>
      </c>
      <c r="Q6" s="216" t="s">
        <v>28</v>
      </c>
      <c r="R6" s="215" t="s">
        <v>23</v>
      </c>
      <c r="S6" s="213" t="s">
        <v>24</v>
      </c>
      <c r="T6" s="213" t="s">
        <v>25</v>
      </c>
      <c r="U6" s="213" t="s">
        <v>26</v>
      </c>
      <c r="V6" s="213" t="s">
        <v>27</v>
      </c>
      <c r="W6" s="214" t="s">
        <v>28</v>
      </c>
      <c r="X6" s="215" t="s">
        <v>23</v>
      </c>
      <c r="Y6" s="213" t="s">
        <v>24</v>
      </c>
      <c r="Z6" s="213" t="s">
        <v>25</v>
      </c>
      <c r="AA6" s="213" t="s">
        <v>26</v>
      </c>
      <c r="AB6" s="213" t="s">
        <v>27</v>
      </c>
      <c r="AC6" s="216" t="s">
        <v>28</v>
      </c>
      <c r="AD6" s="215" t="s">
        <v>23</v>
      </c>
      <c r="AE6" s="213" t="s">
        <v>24</v>
      </c>
      <c r="AF6" s="213" t="s">
        <v>25</v>
      </c>
      <c r="AG6" s="213" t="s">
        <v>26</v>
      </c>
      <c r="AH6" s="213" t="s">
        <v>27</v>
      </c>
      <c r="AI6" s="214" t="s">
        <v>28</v>
      </c>
      <c r="AJ6" s="215" t="s">
        <v>23</v>
      </c>
      <c r="AK6" s="213" t="s">
        <v>24</v>
      </c>
      <c r="AL6" s="213" t="s">
        <v>25</v>
      </c>
      <c r="AM6" s="213" t="s">
        <v>26</v>
      </c>
      <c r="AN6" s="213" t="s">
        <v>27</v>
      </c>
      <c r="AO6" s="216" t="s">
        <v>28</v>
      </c>
      <c r="AP6" s="215" t="s">
        <v>23</v>
      </c>
      <c r="AQ6" s="213" t="s">
        <v>24</v>
      </c>
      <c r="AR6" s="213" t="s">
        <v>25</v>
      </c>
      <c r="AS6" s="213" t="s">
        <v>26</v>
      </c>
      <c r="AT6" s="213" t="s">
        <v>27</v>
      </c>
      <c r="AU6" s="214" t="s">
        <v>28</v>
      </c>
      <c r="AV6" s="212" t="s">
        <v>23</v>
      </c>
      <c r="AW6" s="213" t="s">
        <v>24</v>
      </c>
      <c r="AX6" s="213" t="s">
        <v>25</v>
      </c>
      <c r="AY6" s="213" t="s">
        <v>26</v>
      </c>
      <c r="AZ6" s="217" t="s">
        <v>27</v>
      </c>
      <c r="BA6" s="218" t="s">
        <v>28</v>
      </c>
    </row>
    <row r="7" spans="1:54" ht="17.25" customHeight="1" thickBot="1" x14ac:dyDescent="0.35">
      <c r="A7" s="10" t="s">
        <v>29</v>
      </c>
      <c r="B7" s="11" t="s">
        <v>30</v>
      </c>
      <c r="C7" s="12"/>
      <c r="D7" s="431">
        <f t="shared" ref="D7:K7" si="0">SUM(D8:D19)</f>
        <v>21.599999999999998</v>
      </c>
      <c r="E7" s="431">
        <f t="shared" si="0"/>
        <v>14.719999999999997</v>
      </c>
      <c r="F7" s="423">
        <f t="shared" si="0"/>
        <v>30</v>
      </c>
      <c r="G7" s="423">
        <f t="shared" si="0"/>
        <v>445</v>
      </c>
      <c r="H7" s="423">
        <f t="shared" si="0"/>
        <v>21</v>
      </c>
      <c r="I7" s="423">
        <f t="shared" si="0"/>
        <v>295</v>
      </c>
      <c r="J7" s="423">
        <f t="shared" si="0"/>
        <v>30</v>
      </c>
      <c r="K7" s="423">
        <f t="shared" si="0"/>
        <v>99</v>
      </c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4"/>
      <c r="BA7" s="15"/>
    </row>
    <row r="8" spans="1:54" ht="15" customHeight="1" x14ac:dyDescent="0.3">
      <c r="A8" s="202">
        <v>1</v>
      </c>
      <c r="B8" s="16" t="s">
        <v>31</v>
      </c>
      <c r="C8" s="17"/>
      <c r="D8" s="336">
        <v>0</v>
      </c>
      <c r="E8" s="335">
        <v>0</v>
      </c>
      <c r="F8" s="221">
        <v>0</v>
      </c>
      <c r="G8" s="234">
        <f>SUM(H8:K8)</f>
        <v>60</v>
      </c>
      <c r="H8" s="255"/>
      <c r="I8" s="256">
        <v>60</v>
      </c>
      <c r="J8" s="257"/>
      <c r="K8" s="244"/>
      <c r="L8" s="19"/>
      <c r="M8" s="20">
        <v>2</v>
      </c>
      <c r="N8" s="20"/>
      <c r="O8" s="20"/>
      <c r="P8" s="21"/>
      <c r="Q8" s="22"/>
      <c r="R8" s="20"/>
      <c r="S8" s="20">
        <v>2</v>
      </c>
      <c r="T8" s="20"/>
      <c r="U8" s="20"/>
      <c r="V8" s="21"/>
      <c r="W8" s="23"/>
      <c r="X8" s="20"/>
      <c r="Y8" s="20"/>
      <c r="Z8" s="20"/>
      <c r="AA8" s="20"/>
      <c r="AB8" s="21"/>
      <c r="AC8" s="22"/>
      <c r="AD8" s="20"/>
      <c r="AE8" s="20"/>
      <c r="AF8" s="20"/>
      <c r="AG8" s="20"/>
      <c r="AH8" s="21"/>
      <c r="AI8" s="23"/>
      <c r="AJ8" s="20"/>
      <c r="AK8" s="20"/>
      <c r="AL8" s="20"/>
      <c r="AM8" s="20"/>
      <c r="AN8" s="21"/>
      <c r="AO8" s="22"/>
      <c r="AP8" s="20"/>
      <c r="AQ8" s="20"/>
      <c r="AR8" s="20"/>
      <c r="AS8" s="20"/>
      <c r="AT8" s="21"/>
      <c r="AU8" s="23"/>
      <c r="AV8" s="24"/>
      <c r="AW8" s="20"/>
      <c r="AX8" s="20"/>
      <c r="AY8" s="20"/>
      <c r="AZ8" s="21"/>
      <c r="BA8" s="25"/>
      <c r="BB8" s="26"/>
    </row>
    <row r="9" spans="1:54" ht="15" customHeight="1" x14ac:dyDescent="0.3">
      <c r="A9" s="203">
        <v>2</v>
      </c>
      <c r="B9" s="16" t="s">
        <v>32</v>
      </c>
      <c r="C9" s="27">
        <v>1</v>
      </c>
      <c r="D9" s="330">
        <v>8.1</v>
      </c>
      <c r="E9" s="329">
        <v>7.4</v>
      </c>
      <c r="F9" s="222">
        <v>12</v>
      </c>
      <c r="G9" s="235">
        <v>150</v>
      </c>
      <c r="H9" s="258"/>
      <c r="I9" s="259">
        <v>150</v>
      </c>
      <c r="J9" s="260"/>
      <c r="K9" s="245"/>
      <c r="L9" s="29"/>
      <c r="M9" s="30">
        <v>2</v>
      </c>
      <c r="N9" s="30"/>
      <c r="O9" s="30"/>
      <c r="P9" s="31"/>
      <c r="Q9" s="32">
        <v>2</v>
      </c>
      <c r="R9" s="30"/>
      <c r="S9" s="30">
        <v>2</v>
      </c>
      <c r="T9" s="30"/>
      <c r="U9" s="30"/>
      <c r="V9" s="31"/>
      <c r="W9" s="33">
        <v>2</v>
      </c>
      <c r="X9" s="30"/>
      <c r="Y9" s="30">
        <v>3</v>
      </c>
      <c r="Z9" s="30"/>
      <c r="AA9" s="30"/>
      <c r="AB9" s="31"/>
      <c r="AC9" s="32">
        <v>3</v>
      </c>
      <c r="AD9" s="30"/>
      <c r="AE9" s="30">
        <v>3</v>
      </c>
      <c r="AF9" s="30"/>
      <c r="AG9" s="30"/>
      <c r="AH9" s="31">
        <v>1</v>
      </c>
      <c r="AI9" s="33">
        <v>5</v>
      </c>
      <c r="AJ9" s="30"/>
      <c r="AK9" s="30"/>
      <c r="AL9" s="30"/>
      <c r="AM9" s="30"/>
      <c r="AN9" s="31"/>
      <c r="AO9" s="32"/>
      <c r="AP9" s="30"/>
      <c r="AQ9" s="30"/>
      <c r="AR9" s="30"/>
      <c r="AS9" s="30"/>
      <c r="AT9" s="31"/>
      <c r="AU9" s="33"/>
      <c r="AV9" s="34"/>
      <c r="AW9" s="30"/>
      <c r="AX9" s="30"/>
      <c r="AY9" s="30"/>
      <c r="AZ9" s="31"/>
      <c r="BA9" s="35"/>
    </row>
    <row r="10" spans="1:54" s="43" customFormat="1" ht="15" customHeight="1" x14ac:dyDescent="0.3">
      <c r="A10" s="204">
        <v>3</v>
      </c>
      <c r="B10" s="16" t="s">
        <v>33</v>
      </c>
      <c r="C10" s="27"/>
      <c r="D10" s="330">
        <v>2</v>
      </c>
      <c r="E10" s="329">
        <v>1.2</v>
      </c>
      <c r="F10" s="222">
        <v>2</v>
      </c>
      <c r="G10" s="235">
        <f t="shared" ref="G10:G19" si="1">SUM(H10:K10)</f>
        <v>30</v>
      </c>
      <c r="H10" s="258"/>
      <c r="I10" s="261"/>
      <c r="J10" s="259">
        <v>30</v>
      </c>
      <c r="K10" s="245"/>
      <c r="L10" s="29"/>
      <c r="M10" s="30">
        <v>2</v>
      </c>
      <c r="N10" s="30"/>
      <c r="O10" s="30"/>
      <c r="P10" s="31"/>
      <c r="Q10" s="32">
        <v>2</v>
      </c>
      <c r="R10" s="30"/>
      <c r="S10" s="30"/>
      <c r="T10" s="30"/>
      <c r="U10" s="30"/>
      <c r="V10" s="31"/>
      <c r="W10" s="33"/>
      <c r="X10" s="30"/>
      <c r="Y10" s="30"/>
      <c r="Z10" s="30"/>
      <c r="AA10" s="30"/>
      <c r="AB10" s="37"/>
      <c r="AC10" s="38"/>
      <c r="AD10" s="39"/>
      <c r="AE10" s="39"/>
      <c r="AF10" s="39"/>
      <c r="AG10" s="39"/>
      <c r="AH10" s="37"/>
      <c r="AI10" s="40"/>
      <c r="AJ10" s="39"/>
      <c r="AK10" s="39"/>
      <c r="AL10" s="39"/>
      <c r="AM10" s="39"/>
      <c r="AN10" s="37"/>
      <c r="AO10" s="38"/>
      <c r="AP10" s="39"/>
      <c r="AQ10" s="39"/>
      <c r="AR10" s="39"/>
      <c r="AS10" s="39"/>
      <c r="AT10" s="37"/>
      <c r="AU10" s="40"/>
      <c r="AV10" s="41"/>
      <c r="AW10" s="39"/>
      <c r="AX10" s="39"/>
      <c r="AY10" s="39"/>
      <c r="AZ10" s="37"/>
      <c r="BA10" s="42"/>
    </row>
    <row r="11" spans="1:54" ht="15" customHeight="1" x14ac:dyDescent="0.3">
      <c r="A11" s="202">
        <v>4</v>
      </c>
      <c r="B11" s="16" t="s">
        <v>34</v>
      </c>
      <c r="C11" s="27"/>
      <c r="D11" s="332">
        <v>0.9</v>
      </c>
      <c r="E11" s="333">
        <v>0.52</v>
      </c>
      <c r="F11" s="222">
        <v>1</v>
      </c>
      <c r="G11" s="235">
        <f t="shared" si="1"/>
        <v>15</v>
      </c>
      <c r="H11" s="258"/>
      <c r="I11" s="261">
        <v>15</v>
      </c>
      <c r="J11" s="259"/>
      <c r="K11" s="245"/>
      <c r="L11" s="29"/>
      <c r="M11" s="30">
        <v>1</v>
      </c>
      <c r="N11" s="30"/>
      <c r="O11" s="30"/>
      <c r="P11" s="31"/>
      <c r="Q11" s="32">
        <v>1</v>
      </c>
      <c r="R11" s="30"/>
      <c r="S11" s="30"/>
      <c r="T11" s="30"/>
      <c r="U11" s="30"/>
      <c r="V11" s="31"/>
      <c r="W11" s="33"/>
      <c r="X11" s="30"/>
      <c r="Y11" s="30"/>
      <c r="Z11" s="30"/>
      <c r="AA11" s="30"/>
      <c r="AB11" s="31"/>
      <c r="AC11" s="32"/>
      <c r="AD11" s="30"/>
      <c r="AE11" s="30"/>
      <c r="AF11" s="30"/>
      <c r="AG11" s="30"/>
      <c r="AH11" s="31"/>
      <c r="AI11" s="33"/>
      <c r="AJ11" s="30"/>
      <c r="AK11" s="30"/>
      <c r="AL11" s="30"/>
      <c r="AM11" s="30"/>
      <c r="AN11" s="31"/>
      <c r="AO11" s="32"/>
      <c r="AP11" s="30"/>
      <c r="AQ11" s="30"/>
      <c r="AR11" s="30"/>
      <c r="AS11" s="30"/>
      <c r="AT11" s="31"/>
      <c r="AU11" s="33"/>
      <c r="AV11" s="34"/>
      <c r="AW11" s="30"/>
      <c r="AX11" s="30"/>
      <c r="AY11" s="30"/>
      <c r="AZ11" s="31"/>
      <c r="BA11" s="35"/>
    </row>
    <row r="12" spans="1:54" ht="15" customHeight="1" x14ac:dyDescent="0.3">
      <c r="A12" s="203">
        <v>5</v>
      </c>
      <c r="B12" s="16" t="s">
        <v>35</v>
      </c>
      <c r="C12" s="48" t="s">
        <v>1</v>
      </c>
      <c r="D12" s="332">
        <v>0.6</v>
      </c>
      <c r="E12" s="333">
        <v>0.5</v>
      </c>
      <c r="F12" s="222">
        <v>1</v>
      </c>
      <c r="G12" s="235">
        <f t="shared" si="1"/>
        <v>15</v>
      </c>
      <c r="H12" s="258" t="s">
        <v>1</v>
      </c>
      <c r="I12" s="261">
        <v>15</v>
      </c>
      <c r="J12" s="259"/>
      <c r="K12" s="245"/>
      <c r="L12" s="49"/>
      <c r="M12" s="46"/>
      <c r="N12" s="46"/>
      <c r="O12" s="46"/>
      <c r="P12" s="50"/>
      <c r="Q12" s="45"/>
      <c r="R12" s="46" t="s">
        <v>1</v>
      </c>
      <c r="S12" s="46">
        <v>1</v>
      </c>
      <c r="T12" s="46"/>
      <c r="U12" s="46"/>
      <c r="V12" s="50" t="s">
        <v>1</v>
      </c>
      <c r="W12" s="47">
        <v>1</v>
      </c>
      <c r="X12" s="46"/>
      <c r="Y12" s="46"/>
      <c r="Z12" s="46"/>
      <c r="AA12" s="46"/>
      <c r="AB12" s="50"/>
      <c r="AC12" s="45"/>
      <c r="AD12" s="46"/>
      <c r="AE12" s="46"/>
      <c r="AF12" s="46"/>
      <c r="AG12" s="46"/>
      <c r="AH12" s="50"/>
      <c r="AI12" s="47"/>
      <c r="AJ12" s="49"/>
      <c r="AK12" s="46"/>
      <c r="AL12" s="46"/>
      <c r="AM12" s="46"/>
      <c r="AN12" s="50"/>
      <c r="AO12" s="45"/>
      <c r="AP12" s="49"/>
      <c r="AQ12" s="46"/>
      <c r="AR12" s="46"/>
      <c r="AS12" s="46"/>
      <c r="AT12" s="50"/>
      <c r="AU12" s="47"/>
      <c r="AV12" s="49"/>
      <c r="AW12" s="46"/>
      <c r="AX12" s="46"/>
      <c r="AY12" s="46"/>
      <c r="AZ12" s="50"/>
      <c r="BA12" s="35"/>
    </row>
    <row r="13" spans="1:54" ht="15" customHeight="1" x14ac:dyDescent="0.3">
      <c r="A13" s="204">
        <v>6</v>
      </c>
      <c r="B13" s="16" t="s">
        <v>36</v>
      </c>
      <c r="C13" s="27"/>
      <c r="D13" s="332">
        <v>1</v>
      </c>
      <c r="E13" s="333">
        <v>0.6</v>
      </c>
      <c r="F13" s="222">
        <v>1</v>
      </c>
      <c r="G13" s="235">
        <f t="shared" si="1"/>
        <v>15</v>
      </c>
      <c r="H13" s="258"/>
      <c r="I13" s="261">
        <v>15</v>
      </c>
      <c r="J13" s="259"/>
      <c r="K13" s="245"/>
      <c r="L13" s="30"/>
      <c r="M13" s="30"/>
      <c r="N13" s="30"/>
      <c r="O13" s="30"/>
      <c r="P13" s="31"/>
      <c r="Q13" s="32"/>
      <c r="R13" s="30"/>
      <c r="S13" s="30">
        <v>1</v>
      </c>
      <c r="T13" s="30"/>
      <c r="U13" s="30"/>
      <c r="V13" s="31"/>
      <c r="W13" s="33">
        <v>1</v>
      </c>
      <c r="X13" s="30"/>
      <c r="Y13" s="30"/>
      <c r="Z13" s="30"/>
      <c r="AA13" s="30"/>
      <c r="AB13" s="31"/>
      <c r="AC13" s="32"/>
      <c r="AD13" s="30"/>
      <c r="AE13" s="30"/>
      <c r="AF13" s="30"/>
      <c r="AG13" s="30"/>
      <c r="AH13" s="31"/>
      <c r="AI13" s="33"/>
      <c r="AJ13" s="30"/>
      <c r="AK13" s="30"/>
      <c r="AL13" s="30"/>
      <c r="AM13" s="30"/>
      <c r="AN13" s="31"/>
      <c r="AO13" s="51"/>
      <c r="AP13" s="30"/>
      <c r="AQ13" s="30"/>
      <c r="AR13" s="30"/>
      <c r="AS13" s="30"/>
      <c r="AT13" s="31"/>
      <c r="AU13" s="33"/>
      <c r="AV13" s="34"/>
      <c r="AW13" s="30"/>
      <c r="AX13" s="30"/>
      <c r="AY13" s="30"/>
      <c r="AZ13" s="31"/>
      <c r="BA13" s="35"/>
    </row>
    <row r="14" spans="1:54" ht="15" customHeight="1" x14ac:dyDescent="0.3">
      <c r="A14" s="202">
        <v>7</v>
      </c>
      <c r="B14" s="16" t="s">
        <v>37</v>
      </c>
      <c r="C14" s="52"/>
      <c r="D14" s="337">
        <v>0.8</v>
      </c>
      <c r="E14" s="333">
        <v>0.5</v>
      </c>
      <c r="F14" s="222">
        <v>1</v>
      </c>
      <c r="G14" s="235">
        <f t="shared" si="1"/>
        <v>15</v>
      </c>
      <c r="H14" s="262"/>
      <c r="I14" s="263">
        <v>15</v>
      </c>
      <c r="J14" s="264"/>
      <c r="K14" s="244"/>
      <c r="L14" s="53"/>
      <c r="M14" s="54"/>
      <c r="N14" s="55"/>
      <c r="O14" s="20"/>
      <c r="P14" s="56"/>
      <c r="Q14" s="57"/>
      <c r="R14" s="58"/>
      <c r="S14" s="19">
        <v>1</v>
      </c>
      <c r="T14" s="20"/>
      <c r="U14" s="20"/>
      <c r="V14" s="56"/>
      <c r="W14" s="25">
        <v>1</v>
      </c>
      <c r="X14" s="53"/>
      <c r="Y14" s="54" t="s">
        <v>1</v>
      </c>
      <c r="Z14" s="55"/>
      <c r="AA14" s="20"/>
      <c r="AB14" s="31"/>
      <c r="AC14" s="59" t="s">
        <v>1</v>
      </c>
      <c r="AD14" s="58"/>
      <c r="AE14" s="19"/>
      <c r="AF14" s="20"/>
      <c r="AG14" s="20"/>
      <c r="AH14" s="31"/>
      <c r="AI14" s="25"/>
      <c r="AJ14" s="53"/>
      <c r="AK14" s="54"/>
      <c r="AL14" s="55"/>
      <c r="AM14" s="55"/>
      <c r="AN14" s="31"/>
      <c r="AO14" s="57"/>
      <c r="AP14" s="58"/>
      <c r="AQ14" s="54"/>
      <c r="AR14" s="55"/>
      <c r="AS14" s="55"/>
      <c r="AT14" s="31"/>
      <c r="AU14" s="25"/>
      <c r="AV14" s="53"/>
      <c r="AW14" s="54"/>
      <c r="AX14" s="55"/>
      <c r="AY14" s="55"/>
      <c r="AZ14" s="31"/>
      <c r="BA14" s="25"/>
      <c r="BB14" s="9"/>
    </row>
    <row r="15" spans="1:54" ht="15" customHeight="1" x14ac:dyDescent="0.3">
      <c r="A15" s="203">
        <v>8</v>
      </c>
      <c r="B15" s="16" t="s">
        <v>38</v>
      </c>
      <c r="C15" s="52"/>
      <c r="D15" s="331">
        <v>1</v>
      </c>
      <c r="E15" s="333">
        <v>0.5</v>
      </c>
      <c r="F15" s="222">
        <v>1</v>
      </c>
      <c r="G15" s="235">
        <f>SUM(H15:K15)</f>
        <v>15</v>
      </c>
      <c r="H15" s="258"/>
      <c r="I15" s="261">
        <v>15</v>
      </c>
      <c r="J15" s="259"/>
      <c r="K15" s="244"/>
      <c r="L15" s="53"/>
      <c r="M15" s="54"/>
      <c r="N15" s="55"/>
      <c r="O15" s="20"/>
      <c r="P15" s="56"/>
      <c r="Q15" s="57"/>
      <c r="R15" s="58"/>
      <c r="S15" s="19" t="s">
        <v>1</v>
      </c>
      <c r="T15" s="20"/>
      <c r="U15" s="20"/>
      <c r="V15" s="56"/>
      <c r="W15" s="25" t="s">
        <v>1</v>
      </c>
      <c r="X15" s="53"/>
      <c r="Y15" s="54">
        <v>1</v>
      </c>
      <c r="Z15" s="55"/>
      <c r="AA15" s="20"/>
      <c r="AB15" s="31"/>
      <c r="AC15" s="59">
        <v>1</v>
      </c>
      <c r="AD15" s="58"/>
      <c r="AE15" s="19"/>
      <c r="AF15" s="20"/>
      <c r="AG15" s="20"/>
      <c r="AH15" s="31"/>
      <c r="AI15" s="25"/>
      <c r="AJ15" s="53"/>
      <c r="AK15" s="54"/>
      <c r="AL15" s="55"/>
      <c r="AM15" s="55"/>
      <c r="AN15" s="31"/>
      <c r="AO15" s="57"/>
      <c r="AP15" s="58"/>
      <c r="AQ15" s="54"/>
      <c r="AR15" s="55"/>
      <c r="AS15" s="55"/>
      <c r="AT15" s="31"/>
      <c r="AU15" s="25"/>
      <c r="AV15" s="53"/>
      <c r="AW15" s="54"/>
      <c r="AX15" s="55"/>
      <c r="AY15" s="55"/>
      <c r="AZ15" s="31"/>
      <c r="BA15" s="25"/>
      <c r="BB15" s="9"/>
    </row>
    <row r="16" spans="1:54" ht="15" customHeight="1" x14ac:dyDescent="0.3">
      <c r="A16" s="202">
        <v>9</v>
      </c>
      <c r="B16" s="61" t="s">
        <v>39</v>
      </c>
      <c r="C16" s="52"/>
      <c r="D16" s="337">
        <v>4</v>
      </c>
      <c r="E16" s="333">
        <v>1.2</v>
      </c>
      <c r="F16" s="222">
        <v>6</v>
      </c>
      <c r="G16" s="235">
        <f t="shared" si="1"/>
        <v>30</v>
      </c>
      <c r="H16" s="262"/>
      <c r="I16" s="263">
        <v>10</v>
      </c>
      <c r="J16" s="264"/>
      <c r="K16" s="244">
        <v>20</v>
      </c>
      <c r="L16" s="53"/>
      <c r="M16" s="54"/>
      <c r="N16" s="55"/>
      <c r="O16" s="20"/>
      <c r="P16" s="56"/>
      <c r="Q16" s="57"/>
      <c r="R16" s="58"/>
      <c r="S16" s="19"/>
      <c r="T16" s="20"/>
      <c r="U16" s="20"/>
      <c r="V16" s="56"/>
      <c r="W16" s="25"/>
      <c r="X16" s="53"/>
      <c r="Y16" s="54"/>
      <c r="Z16" s="55"/>
      <c r="AA16" s="20"/>
      <c r="AB16" s="31"/>
      <c r="AC16" s="59"/>
      <c r="AD16" s="58"/>
      <c r="AE16" s="19"/>
      <c r="AF16" s="20"/>
      <c r="AG16" s="20"/>
      <c r="AH16" s="31"/>
      <c r="AI16" s="25"/>
      <c r="AJ16" s="53"/>
      <c r="AK16" s="54">
        <v>1</v>
      </c>
      <c r="AL16" s="55"/>
      <c r="AM16" s="55">
        <v>1</v>
      </c>
      <c r="AN16" s="31"/>
      <c r="AO16" s="57">
        <v>6</v>
      </c>
      <c r="AP16" s="58"/>
      <c r="AQ16" s="54"/>
      <c r="AR16" s="55"/>
      <c r="AS16" s="55"/>
      <c r="AT16" s="31"/>
      <c r="AU16" s="25"/>
      <c r="AV16" s="53"/>
      <c r="AW16" s="54"/>
      <c r="AX16" s="55"/>
      <c r="AY16" s="55"/>
      <c r="AZ16" s="31"/>
      <c r="BA16" s="25"/>
      <c r="BB16" s="9"/>
    </row>
    <row r="17" spans="1:53" ht="15" customHeight="1" x14ac:dyDescent="0.3">
      <c r="A17" s="203">
        <v>10</v>
      </c>
      <c r="B17" s="16" t="s">
        <v>40</v>
      </c>
      <c r="C17" s="27"/>
      <c r="D17" s="332">
        <v>1.2</v>
      </c>
      <c r="E17" s="333">
        <v>1.2</v>
      </c>
      <c r="F17" s="222">
        <v>2</v>
      </c>
      <c r="G17" s="235">
        <f>SUM(H17:K17)</f>
        <v>30</v>
      </c>
      <c r="H17" s="258"/>
      <c r="I17" s="261"/>
      <c r="J17" s="259"/>
      <c r="K17" s="245">
        <v>30</v>
      </c>
      <c r="L17" s="29"/>
      <c r="M17" s="30"/>
      <c r="N17" s="30"/>
      <c r="O17" s="30"/>
      <c r="P17" s="31"/>
      <c r="Q17" s="32"/>
      <c r="R17" s="30"/>
      <c r="S17" s="30"/>
      <c r="T17" s="30"/>
      <c r="U17" s="30"/>
      <c r="V17" s="31"/>
      <c r="W17" s="33"/>
      <c r="X17" s="30"/>
      <c r="Y17" s="30"/>
      <c r="Z17" s="30"/>
      <c r="AA17" s="30"/>
      <c r="AB17" s="31"/>
      <c r="AC17" s="32"/>
      <c r="AD17" s="30"/>
      <c r="AE17" s="30"/>
      <c r="AF17" s="30"/>
      <c r="AG17" s="30"/>
      <c r="AH17" s="31"/>
      <c r="AI17" s="33"/>
      <c r="AJ17" s="30"/>
      <c r="AK17" s="30"/>
      <c r="AL17" s="30"/>
      <c r="AM17" s="30">
        <v>2</v>
      </c>
      <c r="AN17" s="31"/>
      <c r="AO17" s="51">
        <v>2</v>
      </c>
      <c r="AP17" s="30"/>
      <c r="AQ17" s="30"/>
      <c r="AR17" s="30"/>
      <c r="AS17" s="30"/>
      <c r="AT17" s="31"/>
      <c r="AU17" s="33"/>
      <c r="AV17" s="34"/>
      <c r="AW17" s="30"/>
      <c r="AX17" s="30"/>
      <c r="AY17" s="30"/>
      <c r="AZ17" s="31"/>
      <c r="BA17" s="35"/>
    </row>
    <row r="18" spans="1:53" ht="15" customHeight="1" x14ac:dyDescent="0.3">
      <c r="A18" s="204">
        <v>11</v>
      </c>
      <c r="B18" s="16" t="s">
        <v>41</v>
      </c>
      <c r="C18" s="27"/>
      <c r="D18" s="332">
        <v>0.7</v>
      </c>
      <c r="E18" s="333">
        <v>0.4</v>
      </c>
      <c r="F18" s="313">
        <v>1</v>
      </c>
      <c r="G18" s="299">
        <f>SUM(H18:K18)</f>
        <v>10</v>
      </c>
      <c r="H18" s="258"/>
      <c r="I18" s="308"/>
      <c r="J18" s="301"/>
      <c r="K18" s="245">
        <v>10</v>
      </c>
      <c r="L18" s="44"/>
      <c r="M18" s="44"/>
      <c r="N18" s="44"/>
      <c r="O18" s="44"/>
      <c r="P18" s="31"/>
      <c r="Q18" s="45"/>
      <c r="R18" s="46"/>
      <c r="S18" s="44"/>
      <c r="T18" s="44"/>
      <c r="U18" s="44"/>
      <c r="V18" s="31"/>
      <c r="W18" s="33"/>
      <c r="X18" s="44"/>
      <c r="Y18" s="44"/>
      <c r="Z18" s="44"/>
      <c r="AA18" s="44"/>
      <c r="AB18" s="31"/>
      <c r="AC18" s="45"/>
      <c r="AD18" s="44"/>
      <c r="AE18" s="44"/>
      <c r="AF18" s="44"/>
      <c r="AG18" s="44"/>
      <c r="AH18" s="31"/>
      <c r="AI18" s="47"/>
      <c r="AJ18" s="44"/>
      <c r="AK18" s="44"/>
      <c r="AL18" s="44"/>
      <c r="AM18" s="44"/>
      <c r="AN18" s="31"/>
      <c r="AO18" s="32"/>
      <c r="AP18" s="44"/>
      <c r="AQ18" s="44"/>
      <c r="AR18" s="44"/>
      <c r="AS18" s="44"/>
      <c r="AT18" s="31"/>
      <c r="AU18" s="47"/>
      <c r="AV18" s="44"/>
      <c r="AW18" s="44"/>
      <c r="AX18" s="44"/>
      <c r="AY18" s="44">
        <v>0.5</v>
      </c>
      <c r="AZ18" s="31"/>
      <c r="BA18" s="35">
        <v>1</v>
      </c>
    </row>
    <row r="19" spans="1:53" ht="15" customHeight="1" thickBot="1" x14ac:dyDescent="0.35">
      <c r="A19" s="202">
        <v>12</v>
      </c>
      <c r="B19" s="62" t="s">
        <v>42</v>
      </c>
      <c r="C19" s="27"/>
      <c r="D19" s="334">
        <v>1.3</v>
      </c>
      <c r="E19" s="333">
        <v>0.7</v>
      </c>
      <c r="F19" s="223">
        <v>2</v>
      </c>
      <c r="G19" s="236">
        <f t="shared" si="1"/>
        <v>60</v>
      </c>
      <c r="H19" s="265">
        <v>21</v>
      </c>
      <c r="I19" s="266"/>
      <c r="J19" s="267"/>
      <c r="K19" s="245">
        <v>39</v>
      </c>
      <c r="L19" s="30"/>
      <c r="M19" s="30"/>
      <c r="N19" s="55"/>
      <c r="O19" s="20"/>
      <c r="P19" s="56"/>
      <c r="Q19" s="57"/>
      <c r="R19" s="64">
        <v>0.7</v>
      </c>
      <c r="S19" s="64"/>
      <c r="T19" s="64"/>
      <c r="U19" s="64">
        <v>0.3</v>
      </c>
      <c r="V19" s="65"/>
      <c r="W19" s="66">
        <v>0.5</v>
      </c>
      <c r="X19" s="64">
        <v>0.3</v>
      </c>
      <c r="Y19" s="64"/>
      <c r="Z19" s="64"/>
      <c r="AA19" s="64">
        <v>0.7</v>
      </c>
      <c r="AB19" s="65"/>
      <c r="AC19" s="67">
        <v>0.5</v>
      </c>
      <c r="AD19" s="64">
        <v>0.5</v>
      </c>
      <c r="AE19" s="64"/>
      <c r="AF19" s="64"/>
      <c r="AG19" s="64">
        <v>0.5</v>
      </c>
      <c r="AH19" s="65"/>
      <c r="AI19" s="66">
        <v>0.5</v>
      </c>
      <c r="AJ19" s="64">
        <v>0.3</v>
      </c>
      <c r="AK19" s="64"/>
      <c r="AL19" s="64"/>
      <c r="AM19" s="64">
        <v>0.7</v>
      </c>
      <c r="AN19" s="65"/>
      <c r="AO19" s="67">
        <v>0.5</v>
      </c>
      <c r="AP19" s="64"/>
      <c r="AQ19" s="30"/>
      <c r="AR19" s="30"/>
      <c r="AS19" s="30"/>
      <c r="AT19" s="31"/>
      <c r="AU19" s="33"/>
      <c r="AV19" s="34"/>
      <c r="AW19" s="30"/>
      <c r="AX19" s="30"/>
      <c r="AY19" s="30"/>
      <c r="AZ19" s="31"/>
      <c r="BA19" s="35"/>
    </row>
    <row r="20" spans="1:53" ht="17.25" customHeight="1" thickBot="1" x14ac:dyDescent="0.35">
      <c r="A20" s="10" t="s">
        <v>43</v>
      </c>
      <c r="B20" s="11" t="s">
        <v>44</v>
      </c>
      <c r="C20" s="68"/>
      <c r="D20" s="431">
        <f t="shared" ref="D20:K20" si="2">SUM(D21:D33)</f>
        <v>15.93</v>
      </c>
      <c r="E20" s="431">
        <f t="shared" si="2"/>
        <v>14.9</v>
      </c>
      <c r="F20" s="423">
        <f t="shared" si="2"/>
        <v>30</v>
      </c>
      <c r="G20" s="423">
        <f t="shared" si="2"/>
        <v>405</v>
      </c>
      <c r="H20" s="423">
        <f t="shared" si="2"/>
        <v>190</v>
      </c>
      <c r="I20" s="423">
        <f t="shared" si="2"/>
        <v>180</v>
      </c>
      <c r="J20" s="423">
        <f t="shared" si="2"/>
        <v>20</v>
      </c>
      <c r="K20" s="423">
        <f t="shared" si="2"/>
        <v>15</v>
      </c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3"/>
      <c r="AY20" s="13"/>
      <c r="AZ20" s="14"/>
      <c r="BA20" s="15"/>
    </row>
    <row r="21" spans="1:53" ht="15" customHeight="1" x14ac:dyDescent="0.3">
      <c r="A21" s="200">
        <v>13</v>
      </c>
      <c r="B21" s="303" t="s">
        <v>45</v>
      </c>
      <c r="C21" s="52"/>
      <c r="D21" s="336">
        <v>0.4</v>
      </c>
      <c r="E21" s="335">
        <v>1.2</v>
      </c>
      <c r="F21" s="319">
        <v>2</v>
      </c>
      <c r="G21" s="320">
        <f t="shared" ref="G21:G32" si="3">SUM(H21:J21)</f>
        <v>30</v>
      </c>
      <c r="H21" s="255">
        <v>15</v>
      </c>
      <c r="I21" s="321">
        <v>15</v>
      </c>
      <c r="J21" s="322"/>
      <c r="K21" s="244"/>
      <c r="L21" s="20">
        <v>1</v>
      </c>
      <c r="M21" s="20">
        <v>1</v>
      </c>
      <c r="N21" s="20"/>
      <c r="O21" s="20"/>
      <c r="P21" s="21"/>
      <c r="Q21" s="22">
        <v>2</v>
      </c>
      <c r="R21" s="20"/>
      <c r="S21" s="20"/>
      <c r="T21" s="20"/>
      <c r="U21" s="20"/>
      <c r="V21" s="21"/>
      <c r="W21" s="23"/>
      <c r="X21" s="20"/>
      <c r="Y21" s="20"/>
      <c r="Z21" s="20"/>
      <c r="AA21" s="20"/>
      <c r="AB21" s="21"/>
      <c r="AC21" s="22"/>
      <c r="AD21" s="20"/>
      <c r="AE21" s="20"/>
      <c r="AF21" s="20"/>
      <c r="AG21" s="20"/>
      <c r="AH21" s="21"/>
      <c r="AI21" s="23"/>
      <c r="AJ21" s="20"/>
      <c r="AK21" s="20"/>
      <c r="AL21" s="20"/>
      <c r="AM21" s="20"/>
      <c r="AN21" s="21"/>
      <c r="AO21" s="22"/>
      <c r="AP21" s="20"/>
      <c r="AQ21" s="20"/>
      <c r="AR21" s="20"/>
      <c r="AS21" s="20"/>
      <c r="AT21" s="21"/>
      <c r="AU21" s="23"/>
      <c r="AV21" s="24"/>
      <c r="AW21" s="20"/>
      <c r="AX21" s="20"/>
      <c r="AY21" s="20"/>
      <c r="AZ21" s="21"/>
      <c r="BA21" s="25"/>
    </row>
    <row r="22" spans="1:53" ht="15" customHeight="1" x14ac:dyDescent="0.3">
      <c r="A22" s="201">
        <v>14</v>
      </c>
      <c r="B22" s="303" t="s">
        <v>46</v>
      </c>
      <c r="C22" s="27">
        <v>1</v>
      </c>
      <c r="D22" s="330">
        <v>1</v>
      </c>
      <c r="E22" s="329">
        <v>1.7</v>
      </c>
      <c r="F22" s="313">
        <v>4</v>
      </c>
      <c r="G22" s="299">
        <v>45</v>
      </c>
      <c r="H22" s="258">
        <v>15</v>
      </c>
      <c r="I22" s="308">
        <v>30</v>
      </c>
      <c r="J22" s="301"/>
      <c r="K22" s="245"/>
      <c r="L22" s="30">
        <v>1</v>
      </c>
      <c r="M22" s="30">
        <v>2</v>
      </c>
      <c r="N22" s="30"/>
      <c r="O22" s="30"/>
      <c r="P22" s="31">
        <v>1</v>
      </c>
      <c r="Q22" s="32">
        <v>4</v>
      </c>
      <c r="R22" s="30"/>
      <c r="S22" s="30"/>
      <c r="T22" s="30"/>
      <c r="U22" s="30"/>
      <c r="V22" s="31"/>
      <c r="W22" s="33"/>
      <c r="X22" s="30"/>
      <c r="Y22" s="30"/>
      <c r="Z22" s="30"/>
      <c r="AA22" s="30"/>
      <c r="AB22" s="31"/>
      <c r="AC22" s="32"/>
      <c r="AD22" s="30"/>
      <c r="AE22" s="30"/>
      <c r="AF22" s="30"/>
      <c r="AG22" s="30"/>
      <c r="AH22" s="31"/>
      <c r="AI22" s="33"/>
      <c r="AJ22" s="30"/>
      <c r="AK22" s="30"/>
      <c r="AL22" s="30"/>
      <c r="AM22" s="30"/>
      <c r="AN22" s="31"/>
      <c r="AO22" s="32"/>
      <c r="AP22" s="30"/>
      <c r="AQ22" s="30"/>
      <c r="AR22" s="30"/>
      <c r="AS22" s="30"/>
      <c r="AT22" s="31"/>
      <c r="AU22" s="33"/>
      <c r="AV22" s="34"/>
      <c r="AW22" s="30"/>
      <c r="AX22" s="30"/>
      <c r="AY22" s="30"/>
      <c r="AZ22" s="31"/>
      <c r="BA22" s="35"/>
    </row>
    <row r="23" spans="1:53" ht="15" customHeight="1" x14ac:dyDescent="0.3">
      <c r="A23" s="201">
        <v>15</v>
      </c>
      <c r="B23" s="303" t="s">
        <v>47</v>
      </c>
      <c r="C23" s="27">
        <v>1</v>
      </c>
      <c r="D23" s="330">
        <v>1.5</v>
      </c>
      <c r="E23" s="329">
        <v>1.2</v>
      </c>
      <c r="F23" s="313">
        <v>3</v>
      </c>
      <c r="G23" s="299">
        <f>SUM(H23:J23)</f>
        <v>30</v>
      </c>
      <c r="H23" s="258">
        <v>15</v>
      </c>
      <c r="I23" s="308">
        <v>15</v>
      </c>
      <c r="J23" s="301"/>
      <c r="K23" s="245"/>
      <c r="L23" s="30">
        <v>1</v>
      </c>
      <c r="M23" s="30">
        <v>1</v>
      </c>
      <c r="N23" s="30"/>
      <c r="O23" s="30"/>
      <c r="P23" s="31">
        <v>1</v>
      </c>
      <c r="Q23" s="32">
        <v>3</v>
      </c>
      <c r="R23" s="30"/>
      <c r="S23" s="30"/>
      <c r="T23" s="30"/>
      <c r="U23" s="30"/>
      <c r="V23" s="31"/>
      <c r="W23" s="33"/>
      <c r="X23" s="30"/>
      <c r="Y23" s="30"/>
      <c r="Z23" s="30"/>
      <c r="AA23" s="30"/>
      <c r="AB23" s="31"/>
      <c r="AC23" s="32"/>
      <c r="AD23" s="70"/>
      <c r="AE23" s="70"/>
      <c r="AF23" s="30"/>
      <c r="AG23" s="30"/>
      <c r="AH23" s="31"/>
      <c r="AI23" s="33"/>
      <c r="AJ23" s="30"/>
      <c r="AK23" s="30"/>
      <c r="AL23" s="30"/>
      <c r="AM23" s="30"/>
      <c r="AN23" s="31"/>
      <c r="AO23" s="32"/>
      <c r="AP23" s="30"/>
      <c r="AQ23" s="30"/>
      <c r="AR23" s="30"/>
      <c r="AS23" s="30"/>
      <c r="AT23" s="31"/>
      <c r="AU23" s="33"/>
      <c r="AV23" s="34"/>
      <c r="AW23" s="30"/>
      <c r="AX23" s="30"/>
      <c r="AY23" s="30"/>
      <c r="AZ23" s="31"/>
      <c r="BA23" s="35"/>
    </row>
    <row r="24" spans="1:53" s="43" customFormat="1" ht="15" customHeight="1" x14ac:dyDescent="0.3">
      <c r="A24" s="201">
        <v>16</v>
      </c>
      <c r="B24" s="303" t="s">
        <v>48</v>
      </c>
      <c r="C24" s="27"/>
      <c r="D24" s="330">
        <v>1.2</v>
      </c>
      <c r="E24" s="329">
        <v>1.2</v>
      </c>
      <c r="F24" s="313">
        <v>2</v>
      </c>
      <c r="G24" s="299">
        <f t="shared" si="3"/>
        <v>30</v>
      </c>
      <c r="H24" s="258">
        <v>15</v>
      </c>
      <c r="I24" s="308">
        <v>15</v>
      </c>
      <c r="J24" s="301"/>
      <c r="K24" s="245"/>
      <c r="L24" s="30">
        <v>1</v>
      </c>
      <c r="M24" s="30">
        <v>1</v>
      </c>
      <c r="N24" s="30"/>
      <c r="O24" s="30"/>
      <c r="P24" s="31"/>
      <c r="Q24" s="32">
        <v>2</v>
      </c>
      <c r="R24" s="30"/>
      <c r="S24" s="30"/>
      <c r="T24" s="30"/>
      <c r="U24" s="30"/>
      <c r="V24" s="31"/>
      <c r="W24" s="33"/>
      <c r="X24" s="30"/>
      <c r="Y24" s="30"/>
      <c r="Z24" s="30"/>
      <c r="AA24" s="30"/>
      <c r="AB24" s="37"/>
      <c r="AC24" s="38"/>
      <c r="AD24" s="39"/>
      <c r="AE24" s="39"/>
      <c r="AF24" s="39"/>
      <c r="AG24" s="39"/>
      <c r="AH24" s="37"/>
      <c r="AI24" s="40"/>
      <c r="AJ24" s="39"/>
      <c r="AK24" s="39"/>
      <c r="AL24" s="39"/>
      <c r="AM24" s="39"/>
      <c r="AN24" s="37"/>
      <c r="AO24" s="38"/>
      <c r="AP24" s="39"/>
      <c r="AQ24" s="39"/>
      <c r="AR24" s="39"/>
      <c r="AS24" s="39"/>
      <c r="AT24" s="37"/>
      <c r="AU24" s="40"/>
      <c r="AV24" s="41"/>
      <c r="AW24" s="39"/>
      <c r="AX24" s="39"/>
      <c r="AY24" s="39"/>
      <c r="AZ24" s="37"/>
      <c r="BA24" s="42"/>
    </row>
    <row r="25" spans="1:53" ht="15" customHeight="1" x14ac:dyDescent="0.3">
      <c r="A25" s="201">
        <v>17</v>
      </c>
      <c r="B25" s="303" t="s">
        <v>49</v>
      </c>
      <c r="C25" s="27">
        <v>1</v>
      </c>
      <c r="D25" s="330">
        <v>0.8</v>
      </c>
      <c r="E25" s="329">
        <v>1.2</v>
      </c>
      <c r="F25" s="313">
        <v>2</v>
      </c>
      <c r="G25" s="299">
        <f t="shared" si="3"/>
        <v>30</v>
      </c>
      <c r="H25" s="258">
        <v>15</v>
      </c>
      <c r="I25" s="308">
        <v>15</v>
      </c>
      <c r="J25" s="301"/>
      <c r="K25" s="245"/>
      <c r="L25" s="30">
        <v>1</v>
      </c>
      <c r="M25" s="30">
        <v>1</v>
      </c>
      <c r="N25" s="30"/>
      <c r="O25" s="30"/>
      <c r="P25" s="31">
        <v>1</v>
      </c>
      <c r="Q25" s="32">
        <v>2</v>
      </c>
      <c r="R25" s="30" t="s">
        <v>1</v>
      </c>
      <c r="S25" s="30" t="s">
        <v>1</v>
      </c>
      <c r="T25" s="30"/>
      <c r="U25" s="30"/>
      <c r="V25" s="31"/>
      <c r="W25" s="33" t="s">
        <v>1</v>
      </c>
      <c r="X25" s="30"/>
      <c r="Y25" s="30"/>
      <c r="Z25" s="30"/>
      <c r="AA25" s="30"/>
      <c r="AB25" s="31"/>
      <c r="AC25" s="32"/>
      <c r="AD25" s="30"/>
      <c r="AE25" s="30"/>
      <c r="AF25" s="30"/>
      <c r="AG25" s="30"/>
      <c r="AH25" s="31"/>
      <c r="AI25" s="33"/>
      <c r="AJ25" s="30"/>
      <c r="AK25" s="30"/>
      <c r="AL25" s="30"/>
      <c r="AM25" s="30"/>
      <c r="AN25" s="31"/>
      <c r="AO25" s="32"/>
      <c r="AP25" s="30"/>
      <c r="AQ25" s="30"/>
      <c r="AR25" s="30"/>
      <c r="AS25" s="30"/>
      <c r="AT25" s="31"/>
      <c r="AU25" s="33"/>
      <c r="AV25" s="34"/>
      <c r="AW25" s="30"/>
      <c r="AX25" s="30"/>
      <c r="AY25" s="30"/>
      <c r="AZ25" s="31"/>
      <c r="BA25" s="35"/>
    </row>
    <row r="26" spans="1:53" ht="15" customHeight="1" x14ac:dyDescent="0.3">
      <c r="A26" s="201">
        <v>18</v>
      </c>
      <c r="B26" s="303" t="s">
        <v>50</v>
      </c>
      <c r="C26" s="27"/>
      <c r="D26" s="330">
        <v>1</v>
      </c>
      <c r="E26" s="329">
        <v>1.2</v>
      </c>
      <c r="F26" s="313">
        <v>2</v>
      </c>
      <c r="G26" s="299">
        <f t="shared" si="3"/>
        <v>30</v>
      </c>
      <c r="H26" s="258">
        <v>15</v>
      </c>
      <c r="I26" s="308">
        <v>15</v>
      </c>
      <c r="J26" s="301"/>
      <c r="K26" s="245"/>
      <c r="L26" s="30">
        <v>1</v>
      </c>
      <c r="M26" s="30">
        <v>1</v>
      </c>
      <c r="N26" s="30"/>
      <c r="O26" s="30"/>
      <c r="P26" s="31"/>
      <c r="Q26" s="32">
        <v>2</v>
      </c>
      <c r="R26" s="30" t="s">
        <v>1</v>
      </c>
      <c r="S26" s="30" t="s">
        <v>1</v>
      </c>
      <c r="T26" s="30"/>
      <c r="U26" s="30"/>
      <c r="V26" s="31"/>
      <c r="W26" s="33" t="s">
        <v>1</v>
      </c>
      <c r="X26" s="30"/>
      <c r="Y26" s="30"/>
      <c r="Z26" s="30"/>
      <c r="AA26" s="30"/>
      <c r="AB26" s="31"/>
      <c r="AC26" s="32"/>
      <c r="AD26" s="70"/>
      <c r="AE26" s="70"/>
      <c r="AF26" s="30"/>
      <c r="AG26" s="30"/>
      <c r="AH26" s="31"/>
      <c r="AI26" s="33"/>
      <c r="AJ26" s="30"/>
      <c r="AK26" s="30"/>
      <c r="AL26" s="30"/>
      <c r="AM26" s="30"/>
      <c r="AN26" s="31"/>
      <c r="AO26" s="32"/>
      <c r="AP26" s="30"/>
      <c r="AQ26" s="30"/>
      <c r="AR26" s="30"/>
      <c r="AS26" s="30"/>
      <c r="AT26" s="31"/>
      <c r="AU26" s="33"/>
      <c r="AV26" s="34"/>
      <c r="AW26" s="30"/>
      <c r="AX26" s="30"/>
      <c r="AY26" s="30"/>
      <c r="AZ26" s="31"/>
      <c r="BA26" s="35"/>
    </row>
    <row r="27" spans="1:53" s="43" customFormat="1" ht="15" customHeight="1" x14ac:dyDescent="0.3">
      <c r="A27" s="201">
        <v>19</v>
      </c>
      <c r="B27" s="303" t="s">
        <v>51</v>
      </c>
      <c r="C27" s="27"/>
      <c r="D27" s="336">
        <v>1.43</v>
      </c>
      <c r="E27" s="335">
        <v>1.1000000000000001</v>
      </c>
      <c r="F27" s="313">
        <v>2</v>
      </c>
      <c r="G27" s="299">
        <f>SUM(H27:J27)</f>
        <v>30</v>
      </c>
      <c r="H27" s="258">
        <v>15</v>
      </c>
      <c r="I27" s="308">
        <v>15</v>
      </c>
      <c r="J27" s="301"/>
      <c r="K27" s="245"/>
      <c r="L27" s="30">
        <v>1</v>
      </c>
      <c r="M27" s="30">
        <v>1</v>
      </c>
      <c r="N27" s="30"/>
      <c r="O27" s="30"/>
      <c r="P27" s="31"/>
      <c r="Q27" s="32">
        <v>2</v>
      </c>
      <c r="R27" s="30"/>
      <c r="S27" s="30"/>
      <c r="T27" s="30"/>
      <c r="U27" s="30"/>
      <c r="V27" s="31"/>
      <c r="W27" s="33"/>
      <c r="X27" s="30"/>
      <c r="Y27" s="30"/>
      <c r="Z27" s="30"/>
      <c r="AA27" s="30"/>
      <c r="AB27" s="37"/>
      <c r="AC27" s="38"/>
      <c r="AD27" s="71"/>
      <c r="AE27" s="71"/>
      <c r="AF27" s="39"/>
      <c r="AG27" s="39"/>
      <c r="AH27" s="37"/>
      <c r="AI27" s="40"/>
      <c r="AJ27" s="39"/>
      <c r="AK27" s="39"/>
      <c r="AL27" s="39"/>
      <c r="AM27" s="39"/>
      <c r="AN27" s="37"/>
      <c r="AO27" s="38"/>
      <c r="AP27" s="39"/>
      <c r="AQ27" s="39"/>
      <c r="AR27" s="39"/>
      <c r="AS27" s="39"/>
      <c r="AT27" s="37"/>
      <c r="AU27" s="40"/>
      <c r="AV27" s="41"/>
      <c r="AW27" s="39"/>
      <c r="AX27" s="39"/>
      <c r="AY27" s="39"/>
      <c r="AZ27" s="37"/>
      <c r="BA27" s="42"/>
    </row>
    <row r="28" spans="1:53" s="43" customFormat="1" ht="15" customHeight="1" x14ac:dyDescent="0.3">
      <c r="A28" s="201">
        <v>20</v>
      </c>
      <c r="B28" s="303" t="s">
        <v>52</v>
      </c>
      <c r="C28" s="27"/>
      <c r="D28" s="336">
        <v>1.3</v>
      </c>
      <c r="E28" s="335">
        <v>1</v>
      </c>
      <c r="F28" s="298">
        <v>2</v>
      </c>
      <c r="G28" s="299">
        <f>SUM(H28:J28)</f>
        <v>30</v>
      </c>
      <c r="H28" s="258">
        <v>10</v>
      </c>
      <c r="I28" s="308" t="s">
        <v>1</v>
      </c>
      <c r="J28" s="301">
        <v>20</v>
      </c>
      <c r="K28" s="245"/>
      <c r="L28" s="30">
        <f>10/15</f>
        <v>0.66666666666666663</v>
      </c>
      <c r="M28" s="30"/>
      <c r="N28" s="30">
        <f>20/15</f>
        <v>1.3333333333333333</v>
      </c>
      <c r="O28" s="30"/>
      <c r="P28" s="31"/>
      <c r="Q28" s="32">
        <v>2</v>
      </c>
      <c r="R28" s="30"/>
      <c r="S28" s="30"/>
      <c r="T28" s="30"/>
      <c r="U28" s="30"/>
      <c r="V28" s="31"/>
      <c r="W28" s="33"/>
      <c r="X28" s="30" t="s">
        <v>1</v>
      </c>
      <c r="Y28" s="30"/>
      <c r="Z28" s="30" t="s">
        <v>1</v>
      </c>
      <c r="AA28" s="30"/>
      <c r="AB28" s="37"/>
      <c r="AC28" s="38" t="s">
        <v>1</v>
      </c>
      <c r="AD28" s="71"/>
      <c r="AE28" s="71"/>
      <c r="AF28" s="39"/>
      <c r="AG28" s="39"/>
      <c r="AH28" s="37"/>
      <c r="AI28" s="40"/>
      <c r="AJ28" s="39"/>
      <c r="AK28" s="39"/>
      <c r="AL28" s="39"/>
      <c r="AM28" s="39"/>
      <c r="AN28" s="37"/>
      <c r="AO28" s="38"/>
      <c r="AP28" s="39"/>
      <c r="AQ28" s="39"/>
      <c r="AR28" s="39"/>
      <c r="AS28" s="39"/>
      <c r="AT28" s="37"/>
      <c r="AU28" s="40"/>
      <c r="AV28" s="41"/>
      <c r="AW28" s="39"/>
      <c r="AX28" s="39"/>
      <c r="AY28" s="39"/>
      <c r="AZ28" s="37"/>
      <c r="BA28" s="42"/>
    </row>
    <row r="29" spans="1:53" s="43" customFormat="1" ht="15" customHeight="1" x14ac:dyDescent="0.3">
      <c r="A29" s="201">
        <v>21</v>
      </c>
      <c r="B29" s="303" t="s">
        <v>53</v>
      </c>
      <c r="C29" s="27">
        <v>1</v>
      </c>
      <c r="D29" s="330">
        <v>2</v>
      </c>
      <c r="E29" s="329">
        <v>1</v>
      </c>
      <c r="F29" s="309">
        <v>3</v>
      </c>
      <c r="G29" s="310">
        <f>SUM(H29:J29)</f>
        <v>30</v>
      </c>
      <c r="H29" s="293">
        <v>15</v>
      </c>
      <c r="I29" s="311">
        <v>15</v>
      </c>
      <c r="J29" s="312"/>
      <c r="K29" s="245"/>
      <c r="L29" s="30"/>
      <c r="M29" s="30"/>
      <c r="N29" s="30"/>
      <c r="O29" s="30"/>
      <c r="P29" s="31"/>
      <c r="Q29" s="32"/>
      <c r="R29" s="30">
        <v>1</v>
      </c>
      <c r="S29" s="30">
        <v>1</v>
      </c>
      <c r="T29" s="30"/>
      <c r="U29" s="30"/>
      <c r="V29" s="31">
        <v>1</v>
      </c>
      <c r="W29" s="33">
        <v>3</v>
      </c>
      <c r="X29" s="30"/>
      <c r="Y29" s="30"/>
      <c r="Z29" s="30"/>
      <c r="AA29" s="30"/>
      <c r="AB29" s="37"/>
      <c r="AC29" s="38"/>
      <c r="AD29" s="39"/>
      <c r="AE29" s="39"/>
      <c r="AF29" s="39"/>
      <c r="AG29" s="39"/>
      <c r="AH29" s="37"/>
      <c r="AI29" s="40"/>
      <c r="AJ29" s="39"/>
      <c r="AK29" s="39"/>
      <c r="AL29" s="39"/>
      <c r="AM29" s="39"/>
      <c r="AN29" s="37"/>
      <c r="AO29" s="38"/>
      <c r="AP29" s="39"/>
      <c r="AQ29" s="39"/>
      <c r="AR29" s="39"/>
      <c r="AS29" s="39"/>
      <c r="AT29" s="37"/>
      <c r="AU29" s="40"/>
      <c r="AV29" s="41"/>
      <c r="AW29" s="39"/>
      <c r="AX29" s="39"/>
      <c r="AY29" s="39"/>
      <c r="AZ29" s="37"/>
      <c r="BA29" s="42"/>
    </row>
    <row r="30" spans="1:53" ht="15" customHeight="1" x14ac:dyDescent="0.3">
      <c r="A30" s="201">
        <v>22</v>
      </c>
      <c r="B30" s="303" t="s">
        <v>54</v>
      </c>
      <c r="C30" s="27"/>
      <c r="D30" s="330">
        <v>1.3</v>
      </c>
      <c r="E30" s="329">
        <v>1</v>
      </c>
      <c r="F30" s="313">
        <v>2</v>
      </c>
      <c r="G30" s="299">
        <f t="shared" si="3"/>
        <v>30</v>
      </c>
      <c r="H30" s="258">
        <v>15</v>
      </c>
      <c r="I30" s="308">
        <v>15</v>
      </c>
      <c r="J30" s="301"/>
      <c r="K30" s="245"/>
      <c r="L30" s="30"/>
      <c r="M30" s="30"/>
      <c r="N30" s="30"/>
      <c r="O30" s="30"/>
      <c r="P30" s="31"/>
      <c r="Q30" s="32"/>
      <c r="R30" s="30">
        <v>1</v>
      </c>
      <c r="S30" s="30">
        <v>1</v>
      </c>
      <c r="T30" s="30"/>
      <c r="U30" s="30"/>
      <c r="V30" s="31"/>
      <c r="W30" s="33">
        <v>2</v>
      </c>
      <c r="X30" s="30"/>
      <c r="Y30" s="30"/>
      <c r="Z30" s="30"/>
      <c r="AA30" s="30"/>
      <c r="AB30" s="31"/>
      <c r="AC30" s="32"/>
      <c r="AD30" s="70"/>
      <c r="AE30" s="70"/>
      <c r="AF30" s="30"/>
      <c r="AG30" s="30"/>
      <c r="AH30" s="31"/>
      <c r="AI30" s="33"/>
      <c r="AJ30" s="30"/>
      <c r="AK30" s="30"/>
      <c r="AL30" s="30"/>
      <c r="AM30" s="30"/>
      <c r="AN30" s="31"/>
      <c r="AO30" s="32"/>
      <c r="AP30" s="30"/>
      <c r="AQ30" s="30"/>
      <c r="AR30" s="30"/>
      <c r="AS30" s="30"/>
      <c r="AT30" s="31"/>
      <c r="AU30" s="33"/>
      <c r="AV30" s="34"/>
      <c r="AW30" s="30"/>
      <c r="AX30" s="30"/>
      <c r="AY30" s="30"/>
      <c r="AZ30" s="31"/>
      <c r="BA30" s="35"/>
    </row>
    <row r="31" spans="1:53" ht="15" customHeight="1" x14ac:dyDescent="0.3">
      <c r="A31" s="201">
        <v>23</v>
      </c>
      <c r="B31" s="304" t="s">
        <v>55</v>
      </c>
      <c r="C31" s="27" t="s">
        <v>1</v>
      </c>
      <c r="D31" s="330">
        <v>1.3</v>
      </c>
      <c r="E31" s="329">
        <v>1</v>
      </c>
      <c r="F31" s="313">
        <v>2</v>
      </c>
      <c r="G31" s="299">
        <f t="shared" si="3"/>
        <v>30</v>
      </c>
      <c r="H31" s="258">
        <v>15</v>
      </c>
      <c r="I31" s="308">
        <v>15</v>
      </c>
      <c r="J31" s="301"/>
      <c r="K31" s="245"/>
      <c r="L31" s="30" t="s">
        <v>1</v>
      </c>
      <c r="M31" s="30" t="s">
        <v>1</v>
      </c>
      <c r="N31" s="30"/>
      <c r="O31" s="30"/>
      <c r="P31" s="31"/>
      <c r="Q31" s="32" t="s">
        <v>1</v>
      </c>
      <c r="R31" s="30">
        <v>1</v>
      </c>
      <c r="S31" s="30">
        <v>1</v>
      </c>
      <c r="T31" s="30"/>
      <c r="U31" s="30"/>
      <c r="V31" s="31" t="s">
        <v>1</v>
      </c>
      <c r="W31" s="33">
        <v>2</v>
      </c>
      <c r="X31" s="30"/>
      <c r="Y31" s="30"/>
      <c r="Z31" s="30"/>
      <c r="AA31" s="30"/>
      <c r="AB31" s="31"/>
      <c r="AC31" s="32"/>
      <c r="AD31" s="30"/>
      <c r="AE31" s="30"/>
      <c r="AF31" s="30"/>
      <c r="AG31" s="30"/>
      <c r="AH31" s="31"/>
      <c r="AI31" s="33"/>
      <c r="AJ31" s="30"/>
      <c r="AK31" s="30"/>
      <c r="AL31" s="30"/>
      <c r="AM31" s="30"/>
      <c r="AN31" s="31"/>
      <c r="AO31" s="32"/>
      <c r="AP31" s="30"/>
      <c r="AQ31" s="30"/>
      <c r="AR31" s="30"/>
      <c r="AS31" s="30"/>
      <c r="AT31" s="31"/>
      <c r="AU31" s="33"/>
      <c r="AV31" s="34"/>
      <c r="AW31" s="30"/>
      <c r="AX31" s="30"/>
      <c r="AY31" s="30"/>
      <c r="AZ31" s="31"/>
      <c r="BA31" s="35"/>
    </row>
    <row r="32" spans="1:53" s="43" customFormat="1" ht="15" customHeight="1" x14ac:dyDescent="0.3">
      <c r="A32" s="201">
        <v>24</v>
      </c>
      <c r="B32" s="303" t="s">
        <v>56</v>
      </c>
      <c r="C32" s="27"/>
      <c r="D32" s="330">
        <v>1.2</v>
      </c>
      <c r="E32" s="329">
        <v>1.1000000000000001</v>
      </c>
      <c r="F32" s="222">
        <v>2</v>
      </c>
      <c r="G32" s="235">
        <f t="shared" si="3"/>
        <v>30</v>
      </c>
      <c r="H32" s="258">
        <v>15</v>
      </c>
      <c r="I32" s="261">
        <v>15</v>
      </c>
      <c r="J32" s="259"/>
      <c r="K32" s="245"/>
      <c r="L32" s="30"/>
      <c r="M32" s="30"/>
      <c r="N32" s="30" t="s">
        <v>1</v>
      </c>
      <c r="O32" s="30"/>
      <c r="P32" s="31"/>
      <c r="Q32" s="32"/>
      <c r="R32" s="30"/>
      <c r="S32" s="30"/>
      <c r="T32" s="30"/>
      <c r="U32" s="30"/>
      <c r="V32" s="31"/>
      <c r="W32" s="33"/>
      <c r="X32" s="30">
        <v>1</v>
      </c>
      <c r="Y32" s="30">
        <v>1</v>
      </c>
      <c r="Z32" s="30"/>
      <c r="AA32" s="30"/>
      <c r="AB32" s="37"/>
      <c r="AC32" s="38">
        <v>2</v>
      </c>
      <c r="AD32" s="71"/>
      <c r="AE32" s="71"/>
      <c r="AF32" s="39"/>
      <c r="AG32" s="39"/>
      <c r="AH32" s="37"/>
      <c r="AI32" s="40"/>
      <c r="AJ32" s="39"/>
      <c r="AK32" s="39"/>
      <c r="AL32" s="39"/>
      <c r="AM32" s="39"/>
      <c r="AN32" s="37"/>
      <c r="AO32" s="38"/>
      <c r="AP32" s="39"/>
      <c r="AQ32" s="39"/>
      <c r="AR32" s="39"/>
      <c r="AS32" s="39"/>
      <c r="AT32" s="37"/>
      <c r="AU32" s="40"/>
      <c r="AV32" s="41"/>
      <c r="AW32" s="39"/>
      <c r="AX32" s="39"/>
      <c r="AY32" s="39"/>
      <c r="AZ32" s="37"/>
      <c r="BA32" s="42"/>
    </row>
    <row r="33" spans="1:53" s="43" customFormat="1" ht="15" customHeight="1" thickBot="1" x14ac:dyDescent="0.35">
      <c r="A33" s="294">
        <v>25</v>
      </c>
      <c r="B33" s="199" t="s">
        <v>57</v>
      </c>
      <c r="C33" s="27"/>
      <c r="D33" s="336">
        <v>1.5</v>
      </c>
      <c r="E33" s="335">
        <v>1</v>
      </c>
      <c r="F33" s="222">
        <v>2</v>
      </c>
      <c r="G33" s="235">
        <f>SUM(H33:K33)</f>
        <v>30</v>
      </c>
      <c r="H33" s="258">
        <v>15</v>
      </c>
      <c r="I33" s="261"/>
      <c r="J33" s="268"/>
      <c r="K33" s="245">
        <v>15</v>
      </c>
      <c r="L33" s="30"/>
      <c r="M33" s="30"/>
      <c r="N33" s="30"/>
      <c r="O33" s="30"/>
      <c r="P33" s="31"/>
      <c r="Q33" s="32"/>
      <c r="R33" s="30"/>
      <c r="S33" s="30"/>
      <c r="T33" s="30"/>
      <c r="U33" s="30"/>
      <c r="V33" s="31"/>
      <c r="W33" s="33"/>
      <c r="X33" s="30">
        <v>1</v>
      </c>
      <c r="Y33" s="30"/>
      <c r="Z33" s="30"/>
      <c r="AA33" s="30">
        <v>1</v>
      </c>
      <c r="AB33" s="37"/>
      <c r="AC33" s="38">
        <v>2</v>
      </c>
      <c r="AD33" s="71"/>
      <c r="AE33" s="71"/>
      <c r="AF33" s="39"/>
      <c r="AG33" s="39"/>
      <c r="AH33" s="37"/>
      <c r="AI33" s="40"/>
      <c r="AJ33" s="39"/>
      <c r="AK33" s="39"/>
      <c r="AL33" s="39"/>
      <c r="AM33" s="39"/>
      <c r="AN33" s="37"/>
      <c r="AO33" s="38"/>
      <c r="AP33" s="39"/>
      <c r="AQ33" s="39"/>
      <c r="AR33" s="39"/>
      <c r="AS33" s="39"/>
      <c r="AT33" s="37"/>
      <c r="AU33" s="40"/>
      <c r="AV33" s="41"/>
      <c r="AW33" s="39"/>
      <c r="AX33" s="39"/>
      <c r="AY33" s="39"/>
      <c r="AZ33" s="37"/>
      <c r="BA33" s="42"/>
    </row>
    <row r="34" spans="1:53" ht="23.25" customHeight="1" thickBot="1" x14ac:dyDescent="0.35">
      <c r="A34" s="10" t="s">
        <v>58</v>
      </c>
      <c r="B34" s="11" t="s">
        <v>59</v>
      </c>
      <c r="C34" s="68"/>
      <c r="D34" s="431">
        <f>SUM(D35:D55)</f>
        <v>48.440000000000005</v>
      </c>
      <c r="E34" s="431">
        <f t="shared" ref="E34:K34" si="4">SUM(E35:E55)</f>
        <v>33.199999999999996</v>
      </c>
      <c r="F34" s="423">
        <f t="shared" si="4"/>
        <v>82</v>
      </c>
      <c r="G34" s="423">
        <f t="shared" si="4"/>
        <v>845</v>
      </c>
      <c r="H34" s="423">
        <f t="shared" si="4"/>
        <v>370</v>
      </c>
      <c r="I34" s="423">
        <f t="shared" si="4"/>
        <v>390</v>
      </c>
      <c r="J34" s="423">
        <f t="shared" si="4"/>
        <v>75</v>
      </c>
      <c r="K34" s="423">
        <f t="shared" si="4"/>
        <v>10</v>
      </c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4"/>
      <c r="BA34" s="15"/>
    </row>
    <row r="35" spans="1:53" ht="18" customHeight="1" x14ac:dyDescent="0.3">
      <c r="A35" s="205">
        <v>26</v>
      </c>
      <c r="B35" s="422" t="s">
        <v>60</v>
      </c>
      <c r="C35" s="72"/>
      <c r="D35" s="334">
        <v>1.8</v>
      </c>
      <c r="E35" s="338">
        <v>1</v>
      </c>
      <c r="F35" s="307">
        <v>2</v>
      </c>
      <c r="G35" s="299">
        <f>SUM(H35:J35)</f>
        <v>30</v>
      </c>
      <c r="H35" s="300"/>
      <c r="I35" s="301">
        <v>30</v>
      </c>
      <c r="J35" s="301"/>
      <c r="K35" s="244"/>
      <c r="L35" s="20"/>
      <c r="M35" s="20" t="s">
        <v>1</v>
      </c>
      <c r="N35" s="20"/>
      <c r="O35" s="20"/>
      <c r="P35" s="21"/>
      <c r="Q35" s="22" t="s">
        <v>1</v>
      </c>
      <c r="R35" s="20"/>
      <c r="S35" s="20">
        <v>2</v>
      </c>
      <c r="T35" s="20"/>
      <c r="U35" s="20"/>
      <c r="V35" s="21"/>
      <c r="W35" s="23">
        <v>2</v>
      </c>
      <c r="X35" s="20"/>
      <c r="Y35" s="20"/>
      <c r="Z35" s="20"/>
      <c r="AA35" s="20"/>
      <c r="AB35" s="21"/>
      <c r="AC35" s="22"/>
      <c r="AD35" s="110"/>
      <c r="AE35" s="110"/>
      <c r="AF35" s="20"/>
      <c r="AG35" s="20"/>
      <c r="AH35" s="21"/>
      <c r="AI35" s="23"/>
      <c r="AJ35" s="20"/>
      <c r="AK35" s="20"/>
      <c r="AL35" s="20"/>
      <c r="AM35" s="20"/>
      <c r="AN35" s="21"/>
      <c r="AO35" s="22"/>
      <c r="AP35" s="20"/>
      <c r="AQ35" s="20"/>
      <c r="AR35" s="20"/>
      <c r="AS35" s="20"/>
      <c r="AT35" s="21"/>
      <c r="AU35" s="23"/>
      <c r="AV35" s="24"/>
      <c r="AW35" s="20"/>
      <c r="AX35" s="20"/>
      <c r="AY35" s="20"/>
      <c r="AZ35" s="21"/>
      <c r="BA35" s="25"/>
    </row>
    <row r="36" spans="1:53" s="43" customFormat="1" ht="15" customHeight="1" x14ac:dyDescent="0.3">
      <c r="A36" s="205">
        <v>27</v>
      </c>
      <c r="B36" s="303" t="s">
        <v>61</v>
      </c>
      <c r="C36" s="27">
        <v>1</v>
      </c>
      <c r="D36" s="330">
        <v>3</v>
      </c>
      <c r="E36" s="329">
        <v>1.8</v>
      </c>
      <c r="F36" s="313">
        <v>5</v>
      </c>
      <c r="G36" s="299">
        <v>45</v>
      </c>
      <c r="H36" s="258">
        <v>15</v>
      </c>
      <c r="I36" s="308">
        <v>15</v>
      </c>
      <c r="J36" s="301">
        <v>15</v>
      </c>
      <c r="K36" s="245"/>
      <c r="L36" s="30"/>
      <c r="M36" s="30"/>
      <c r="N36" s="30"/>
      <c r="O36" s="30"/>
      <c r="P36" s="31"/>
      <c r="Q36" s="32"/>
      <c r="R36" s="30">
        <v>1</v>
      </c>
      <c r="S36" s="30">
        <v>1</v>
      </c>
      <c r="T36" s="30">
        <v>1</v>
      </c>
      <c r="U36" s="30"/>
      <c r="V36" s="31">
        <v>1</v>
      </c>
      <c r="W36" s="33">
        <v>5</v>
      </c>
      <c r="X36" s="30" t="s">
        <v>1</v>
      </c>
      <c r="Y36" s="30" t="s">
        <v>1</v>
      </c>
      <c r="Z36" s="30" t="s">
        <v>1</v>
      </c>
      <c r="AA36" s="30"/>
      <c r="AB36" s="37"/>
      <c r="AC36" s="38" t="s">
        <v>1</v>
      </c>
      <c r="AD36" s="39"/>
      <c r="AE36" s="39"/>
      <c r="AF36" s="39"/>
      <c r="AG36" s="39"/>
      <c r="AH36" s="37"/>
      <c r="AI36" s="40"/>
      <c r="AJ36" s="39"/>
      <c r="AK36" s="39"/>
      <c r="AL36" s="39"/>
      <c r="AM36" s="39"/>
      <c r="AN36" s="37"/>
      <c r="AO36" s="38"/>
      <c r="AP36" s="39"/>
      <c r="AQ36" s="39"/>
      <c r="AR36" s="39"/>
      <c r="AS36" s="39"/>
      <c r="AT36" s="37"/>
      <c r="AU36" s="40"/>
      <c r="AV36" s="41"/>
      <c r="AW36" s="39"/>
      <c r="AX36" s="39"/>
      <c r="AY36" s="39"/>
      <c r="AZ36" s="37"/>
      <c r="BA36" s="42"/>
    </row>
    <row r="37" spans="1:53" ht="15" customHeight="1" x14ac:dyDescent="0.3">
      <c r="A37" s="205">
        <v>28</v>
      </c>
      <c r="B37" s="303" t="s">
        <v>62</v>
      </c>
      <c r="C37" s="94">
        <v>1</v>
      </c>
      <c r="D37" s="332">
        <v>2.44</v>
      </c>
      <c r="E37" s="333">
        <v>1.8</v>
      </c>
      <c r="F37" s="298">
        <v>5</v>
      </c>
      <c r="G37" s="299">
        <v>45</v>
      </c>
      <c r="H37" s="314">
        <v>15</v>
      </c>
      <c r="I37" s="301">
        <v>30</v>
      </c>
      <c r="J37" s="301"/>
      <c r="K37" s="245" t="s">
        <v>1</v>
      </c>
      <c r="L37" s="30"/>
      <c r="M37" s="30"/>
      <c r="N37" s="30"/>
      <c r="O37" s="30"/>
      <c r="P37" s="31"/>
      <c r="Q37" s="32"/>
      <c r="R37" s="30">
        <v>1</v>
      </c>
      <c r="S37" s="30">
        <v>2</v>
      </c>
      <c r="T37" s="30"/>
      <c r="U37" s="30"/>
      <c r="V37" s="31">
        <v>1</v>
      </c>
      <c r="W37" s="33">
        <v>5</v>
      </c>
      <c r="X37" s="30"/>
      <c r="Y37" s="30"/>
      <c r="Z37" s="30"/>
      <c r="AA37" s="30"/>
      <c r="AB37" s="31"/>
      <c r="AC37" s="32"/>
      <c r="AD37" s="30"/>
      <c r="AE37" s="30"/>
      <c r="AF37" s="30"/>
      <c r="AG37" s="30"/>
      <c r="AH37" s="31"/>
      <c r="AI37" s="35"/>
      <c r="AJ37" s="29"/>
      <c r="AK37" s="30"/>
      <c r="AL37" s="30"/>
      <c r="AM37" s="30"/>
      <c r="AN37" s="31"/>
      <c r="AO37" s="32"/>
      <c r="AP37" s="30"/>
      <c r="AQ37" s="30"/>
      <c r="AR37" s="30"/>
      <c r="AS37" s="30"/>
      <c r="AT37" s="31"/>
      <c r="AU37" s="33"/>
      <c r="AV37" s="34"/>
      <c r="AW37" s="30"/>
      <c r="AX37" s="30"/>
      <c r="AY37" s="30"/>
      <c r="AZ37" s="31"/>
      <c r="BA37" s="35"/>
    </row>
    <row r="38" spans="1:53" ht="15" customHeight="1" x14ac:dyDescent="0.3">
      <c r="A38" s="205">
        <v>29</v>
      </c>
      <c r="B38" s="305" t="s">
        <v>63</v>
      </c>
      <c r="C38" s="52">
        <v>1</v>
      </c>
      <c r="D38" s="330">
        <v>2.7</v>
      </c>
      <c r="E38" s="329">
        <v>2.2999999999999998</v>
      </c>
      <c r="F38" s="309">
        <v>5</v>
      </c>
      <c r="G38" s="310">
        <f>SUM(H38:K38)</f>
        <v>60</v>
      </c>
      <c r="H38" s="293">
        <v>30</v>
      </c>
      <c r="I38" s="311">
        <v>30</v>
      </c>
      <c r="J38" s="312"/>
      <c r="K38" s="244"/>
      <c r="L38" s="20"/>
      <c r="M38" s="20"/>
      <c r="N38" s="20"/>
      <c r="O38" s="20"/>
      <c r="P38" s="21"/>
      <c r="Q38" s="22"/>
      <c r="R38" s="20"/>
      <c r="S38" s="20"/>
      <c r="T38" s="20"/>
      <c r="U38" s="20"/>
      <c r="V38" s="21"/>
      <c r="W38" s="23"/>
      <c r="X38" s="20">
        <v>2</v>
      </c>
      <c r="Y38" s="20">
        <v>2</v>
      </c>
      <c r="Z38" s="20"/>
      <c r="AA38" s="20"/>
      <c r="AB38" s="21">
        <v>1</v>
      </c>
      <c r="AC38" s="22">
        <v>5</v>
      </c>
      <c r="AD38" s="30"/>
      <c r="AE38" s="30"/>
      <c r="AF38" s="30"/>
      <c r="AG38" s="30"/>
      <c r="AH38" s="31"/>
      <c r="AI38" s="33"/>
      <c r="AJ38" s="30"/>
      <c r="AK38" s="30"/>
      <c r="AL38" s="30"/>
      <c r="AM38" s="30"/>
      <c r="AN38" s="31"/>
      <c r="AO38" s="32"/>
      <c r="AP38" s="30"/>
      <c r="AQ38" s="30"/>
      <c r="AR38" s="30"/>
      <c r="AS38" s="30"/>
      <c r="AT38" s="31"/>
      <c r="AU38" s="33"/>
      <c r="AV38" s="34"/>
      <c r="AW38" s="30"/>
      <c r="AX38" s="30"/>
      <c r="AY38" s="30"/>
      <c r="AZ38" s="31"/>
      <c r="BA38" s="35"/>
    </row>
    <row r="39" spans="1:53" s="104" customFormat="1" ht="15" customHeight="1" x14ac:dyDescent="0.3">
      <c r="A39" s="205">
        <v>30</v>
      </c>
      <c r="B39" s="303" t="s">
        <v>64</v>
      </c>
      <c r="C39" s="48">
        <v>1</v>
      </c>
      <c r="D39" s="334">
        <v>1.4</v>
      </c>
      <c r="E39" s="329">
        <v>1.2</v>
      </c>
      <c r="F39" s="298">
        <v>3</v>
      </c>
      <c r="G39" s="299">
        <v>30</v>
      </c>
      <c r="H39" s="300">
        <v>15</v>
      </c>
      <c r="I39" s="301">
        <v>15</v>
      </c>
      <c r="J39" s="301"/>
      <c r="K39" s="245"/>
      <c r="L39" s="29"/>
      <c r="M39" s="30"/>
      <c r="N39" s="30"/>
      <c r="O39" s="30"/>
      <c r="P39" s="31"/>
      <c r="Q39" s="32"/>
      <c r="R39" s="29" t="s">
        <v>1</v>
      </c>
      <c r="S39" s="30" t="s">
        <v>1</v>
      </c>
      <c r="T39" s="30"/>
      <c r="U39" s="30"/>
      <c r="V39" s="31"/>
      <c r="W39" s="33" t="s">
        <v>1</v>
      </c>
      <c r="X39" s="29">
        <v>1</v>
      </c>
      <c r="Y39" s="30">
        <v>1</v>
      </c>
      <c r="Z39" s="30"/>
      <c r="AA39" s="30"/>
      <c r="AB39" s="31">
        <v>1</v>
      </c>
      <c r="AC39" s="32">
        <v>3</v>
      </c>
      <c r="AD39" s="297"/>
      <c r="AE39" s="112"/>
      <c r="AF39" s="46"/>
      <c r="AG39" s="46"/>
      <c r="AH39" s="50"/>
      <c r="AI39" s="47"/>
      <c r="AJ39" s="49" t="s">
        <v>1</v>
      </c>
      <c r="AK39" s="46" t="s">
        <v>1</v>
      </c>
      <c r="AL39" s="46"/>
      <c r="AM39" s="46"/>
      <c r="AN39" s="50"/>
      <c r="AO39" s="45" t="s">
        <v>1</v>
      </c>
      <c r="AP39" s="113"/>
      <c r="AQ39" s="114"/>
      <c r="AR39" s="114"/>
      <c r="AS39" s="114"/>
      <c r="AT39" s="111"/>
      <c r="AU39" s="115"/>
      <c r="AV39" s="49"/>
      <c r="AW39" s="46"/>
      <c r="AX39" s="46"/>
      <c r="AY39" s="46"/>
      <c r="AZ39" s="50"/>
      <c r="BA39" s="116"/>
    </row>
    <row r="40" spans="1:53" ht="15" customHeight="1" x14ac:dyDescent="0.3">
      <c r="A40" s="205">
        <v>31</v>
      </c>
      <c r="B40" s="303" t="s">
        <v>65</v>
      </c>
      <c r="C40" s="52">
        <v>1</v>
      </c>
      <c r="D40" s="330">
        <v>1.2</v>
      </c>
      <c r="E40" s="335">
        <v>1.8</v>
      </c>
      <c r="F40" s="309">
        <v>3</v>
      </c>
      <c r="G40" s="310">
        <f t="shared" ref="G40:G54" si="5">SUM(H40:J40)</f>
        <v>45</v>
      </c>
      <c r="H40" s="293">
        <v>30</v>
      </c>
      <c r="I40" s="311">
        <v>15</v>
      </c>
      <c r="J40" s="312"/>
      <c r="K40" s="244"/>
      <c r="L40" s="20"/>
      <c r="M40" s="20"/>
      <c r="N40" s="20"/>
      <c r="O40" s="20"/>
      <c r="P40" s="21"/>
      <c r="Q40" s="22"/>
      <c r="R40" s="20"/>
      <c r="S40" s="20"/>
      <c r="T40" s="20"/>
      <c r="U40" s="20"/>
      <c r="V40" s="21"/>
      <c r="W40" s="23"/>
      <c r="X40" s="20">
        <v>2</v>
      </c>
      <c r="Y40" s="20">
        <v>1</v>
      </c>
      <c r="Z40" s="20"/>
      <c r="AA40" s="20"/>
      <c r="AB40" s="21">
        <v>1</v>
      </c>
      <c r="AC40" s="22">
        <v>3</v>
      </c>
      <c r="AD40" s="20"/>
      <c r="AE40" s="30"/>
      <c r="AF40" s="30"/>
      <c r="AG40" s="30"/>
      <c r="AH40" s="31"/>
      <c r="AI40" s="33"/>
      <c r="AJ40" s="30"/>
      <c r="AK40" s="30"/>
      <c r="AL40" s="30"/>
      <c r="AM40" s="30"/>
      <c r="AN40" s="31"/>
      <c r="AO40" s="32"/>
      <c r="AP40" s="30"/>
      <c r="AQ40" s="30"/>
      <c r="AR40" s="30"/>
      <c r="AS40" s="30"/>
      <c r="AT40" s="31"/>
      <c r="AU40" s="33"/>
      <c r="AV40" s="34"/>
      <c r="AW40" s="30"/>
      <c r="AX40" s="30"/>
      <c r="AY40" s="30"/>
      <c r="AZ40" s="31"/>
      <c r="BA40" s="35"/>
    </row>
    <row r="41" spans="1:53" s="43" customFormat="1" ht="15" customHeight="1" x14ac:dyDescent="0.3">
      <c r="A41" s="205">
        <v>32</v>
      </c>
      <c r="B41" s="303" t="s">
        <v>66</v>
      </c>
      <c r="C41" s="27"/>
      <c r="D41" s="330">
        <v>1.3</v>
      </c>
      <c r="E41" s="329">
        <v>1.2</v>
      </c>
      <c r="F41" s="313">
        <v>3</v>
      </c>
      <c r="G41" s="299">
        <v>30</v>
      </c>
      <c r="H41" s="258">
        <v>15</v>
      </c>
      <c r="I41" s="308">
        <v>15</v>
      </c>
      <c r="J41" s="301"/>
      <c r="K41" s="245"/>
      <c r="L41" s="30"/>
      <c r="M41" s="30"/>
      <c r="N41" s="30"/>
      <c r="O41" s="30"/>
      <c r="P41" s="31"/>
      <c r="Q41" s="32"/>
      <c r="R41" s="30"/>
      <c r="S41" s="30"/>
      <c r="T41" s="30"/>
      <c r="U41" s="30"/>
      <c r="V41" s="31"/>
      <c r="W41" s="33"/>
      <c r="X41" s="30">
        <v>1</v>
      </c>
      <c r="Y41" s="30">
        <v>1</v>
      </c>
      <c r="Z41" s="30"/>
      <c r="AA41" s="30"/>
      <c r="AB41" s="37"/>
      <c r="AC41" s="51">
        <v>3</v>
      </c>
      <c r="AD41" s="39"/>
      <c r="AE41" s="39"/>
      <c r="AF41" s="39"/>
      <c r="AG41" s="39"/>
      <c r="AH41" s="37"/>
      <c r="AI41" s="40"/>
      <c r="AJ41" s="39"/>
      <c r="AK41" s="39"/>
      <c r="AL41" s="39"/>
      <c r="AM41" s="39"/>
      <c r="AN41" s="37"/>
      <c r="AO41" s="38"/>
      <c r="AP41" s="39"/>
      <c r="AQ41" s="39"/>
      <c r="AR41" s="39"/>
      <c r="AS41" s="39"/>
      <c r="AT41" s="37"/>
      <c r="AU41" s="40"/>
      <c r="AV41" s="41"/>
      <c r="AW41" s="39"/>
      <c r="AX41" s="39"/>
      <c r="AY41" s="39"/>
      <c r="AZ41" s="37"/>
      <c r="BA41" s="42"/>
    </row>
    <row r="42" spans="1:53" s="43" customFormat="1" ht="15" customHeight="1" x14ac:dyDescent="0.3">
      <c r="A42" s="205">
        <v>33</v>
      </c>
      <c r="B42" s="303" t="s">
        <v>67</v>
      </c>
      <c r="C42" s="52"/>
      <c r="D42" s="330">
        <v>2</v>
      </c>
      <c r="E42" s="329">
        <v>1.2</v>
      </c>
      <c r="F42" s="313">
        <v>3</v>
      </c>
      <c r="G42" s="299">
        <v>30</v>
      </c>
      <c r="H42" s="258">
        <v>15</v>
      </c>
      <c r="I42" s="308">
        <v>15</v>
      </c>
      <c r="J42" s="301"/>
      <c r="K42" s="244"/>
      <c r="L42" s="20"/>
      <c r="M42" s="20"/>
      <c r="N42" s="20"/>
      <c r="O42" s="20"/>
      <c r="P42" s="21"/>
      <c r="Q42" s="22"/>
      <c r="R42" s="20"/>
      <c r="S42" s="20"/>
      <c r="T42" s="20"/>
      <c r="U42" s="20"/>
      <c r="V42" s="21"/>
      <c r="W42" s="23"/>
      <c r="X42" s="20">
        <v>1</v>
      </c>
      <c r="Y42" s="20">
        <v>1</v>
      </c>
      <c r="Z42" s="20"/>
      <c r="AA42" s="20"/>
      <c r="AB42" s="77"/>
      <c r="AC42" s="78">
        <v>3</v>
      </c>
      <c r="AD42" s="39"/>
      <c r="AE42" s="39"/>
      <c r="AF42" s="39"/>
      <c r="AG42" s="39"/>
      <c r="AH42" s="37"/>
      <c r="AI42" s="40"/>
      <c r="AJ42" s="39"/>
      <c r="AK42" s="39"/>
      <c r="AL42" s="39"/>
      <c r="AM42" s="39"/>
      <c r="AN42" s="37"/>
      <c r="AO42" s="38"/>
      <c r="AP42" s="39"/>
      <c r="AQ42" s="39"/>
      <c r="AR42" s="39"/>
      <c r="AS42" s="39"/>
      <c r="AT42" s="37"/>
      <c r="AU42" s="40"/>
      <c r="AV42" s="41"/>
      <c r="AW42" s="39"/>
      <c r="AX42" s="39"/>
      <c r="AY42" s="39"/>
      <c r="AZ42" s="37"/>
      <c r="BA42" s="42"/>
    </row>
    <row r="43" spans="1:53" ht="15" customHeight="1" x14ac:dyDescent="0.3">
      <c r="A43" s="205">
        <v>34</v>
      </c>
      <c r="B43" s="303" t="s">
        <v>68</v>
      </c>
      <c r="C43" s="52">
        <v>1</v>
      </c>
      <c r="D43" s="336">
        <v>4</v>
      </c>
      <c r="E43" s="335">
        <v>2.2999999999999998</v>
      </c>
      <c r="F43" s="313">
        <v>6</v>
      </c>
      <c r="G43" s="299">
        <f t="shared" ref="G43:G49" si="6">SUM(H43:J43)</f>
        <v>60</v>
      </c>
      <c r="H43" s="258">
        <v>30</v>
      </c>
      <c r="I43" s="308">
        <v>30</v>
      </c>
      <c r="J43" s="301"/>
      <c r="K43" s="244"/>
      <c r="L43" s="20"/>
      <c r="M43" s="20"/>
      <c r="N43" s="20"/>
      <c r="O43" s="20"/>
      <c r="P43" s="21"/>
      <c r="Q43" s="22"/>
      <c r="R43" s="20"/>
      <c r="S43" s="20"/>
      <c r="T43" s="20"/>
      <c r="U43" s="20"/>
      <c r="V43" s="21"/>
      <c r="W43" s="23"/>
      <c r="X43" s="20"/>
      <c r="Y43" s="20"/>
      <c r="Z43" s="20"/>
      <c r="AA43" s="20"/>
      <c r="AB43" s="21"/>
      <c r="AC43" s="60"/>
      <c r="AD43" s="30">
        <v>2</v>
      </c>
      <c r="AE43" s="30">
        <v>2</v>
      </c>
      <c r="AF43" s="30"/>
      <c r="AG43" s="30"/>
      <c r="AH43" s="31">
        <v>1</v>
      </c>
      <c r="AI43" s="33">
        <v>6</v>
      </c>
      <c r="AJ43" s="30"/>
      <c r="AK43" s="30"/>
      <c r="AL43" s="30"/>
      <c r="AM43" s="30"/>
      <c r="AN43" s="31"/>
      <c r="AO43" s="32"/>
      <c r="AP43" s="30"/>
      <c r="AQ43" s="30"/>
      <c r="AR43" s="30"/>
      <c r="AS43" s="30"/>
      <c r="AT43" s="31"/>
      <c r="AU43" s="33"/>
      <c r="AV43" s="34"/>
      <c r="AW43" s="30"/>
      <c r="AX43" s="30"/>
      <c r="AY43" s="30"/>
      <c r="AZ43" s="31"/>
      <c r="BA43" s="35"/>
    </row>
    <row r="44" spans="1:53" ht="15" customHeight="1" x14ac:dyDescent="0.3">
      <c r="A44" s="205">
        <v>35</v>
      </c>
      <c r="B44" s="303" t="s">
        <v>69</v>
      </c>
      <c r="C44" s="48">
        <v>1</v>
      </c>
      <c r="D44" s="334">
        <v>3</v>
      </c>
      <c r="E44" s="338">
        <v>1.8</v>
      </c>
      <c r="F44" s="313">
        <v>5</v>
      </c>
      <c r="G44" s="299">
        <f t="shared" si="6"/>
        <v>45</v>
      </c>
      <c r="H44" s="314">
        <v>30</v>
      </c>
      <c r="I44" s="301">
        <v>15</v>
      </c>
      <c r="J44" s="301"/>
      <c r="K44" s="245"/>
      <c r="L44" s="30"/>
      <c r="M44" s="30"/>
      <c r="N44" s="30"/>
      <c r="O44" s="30"/>
      <c r="P44" s="31"/>
      <c r="Q44" s="32"/>
      <c r="R44" s="30"/>
      <c r="S44" s="30"/>
      <c r="T44" s="30"/>
      <c r="U44" s="30"/>
      <c r="V44" s="31"/>
      <c r="W44" s="33"/>
      <c r="X44" s="30"/>
      <c r="Y44" s="30"/>
      <c r="Z44" s="30"/>
      <c r="AA44" s="30"/>
      <c r="AB44" s="31"/>
      <c r="AC44" s="32"/>
      <c r="AD44" s="30">
        <v>2</v>
      </c>
      <c r="AE44" s="30">
        <v>1</v>
      </c>
      <c r="AF44" s="30"/>
      <c r="AG44" s="30"/>
      <c r="AH44" s="31">
        <v>1</v>
      </c>
      <c r="AI44" s="33">
        <v>5</v>
      </c>
      <c r="AJ44" s="30"/>
      <c r="AK44" s="30"/>
      <c r="AL44" s="30"/>
      <c r="AM44" s="30"/>
      <c r="AN44" s="31"/>
      <c r="AO44" s="32"/>
      <c r="AP44" s="30"/>
      <c r="AQ44" s="30"/>
      <c r="AR44" s="30"/>
      <c r="AS44" s="30"/>
      <c r="AT44" s="31"/>
      <c r="AU44" s="33"/>
      <c r="AV44" s="34"/>
      <c r="AW44" s="30"/>
      <c r="AX44" s="30"/>
      <c r="AY44" s="30"/>
      <c r="AZ44" s="31"/>
      <c r="BA44" s="35"/>
    </row>
    <row r="45" spans="1:53" s="104" customFormat="1" ht="15.65" customHeight="1" x14ac:dyDescent="0.3">
      <c r="A45" s="205">
        <v>36</v>
      </c>
      <c r="B45" s="303" t="s">
        <v>70</v>
      </c>
      <c r="C45" s="94">
        <v>1</v>
      </c>
      <c r="D45" s="332">
        <v>2.6</v>
      </c>
      <c r="E45" s="333">
        <v>1.4</v>
      </c>
      <c r="F45" s="313">
        <v>4</v>
      </c>
      <c r="G45" s="299">
        <f>SUM(H45:K45)</f>
        <v>35</v>
      </c>
      <c r="H45" s="314">
        <v>10</v>
      </c>
      <c r="I45" s="301">
        <v>15</v>
      </c>
      <c r="J45" s="301" t="s">
        <v>1</v>
      </c>
      <c r="K45" s="245">
        <v>10</v>
      </c>
      <c r="L45" s="29"/>
      <c r="M45" s="30"/>
      <c r="N45" s="30"/>
      <c r="O45" s="30"/>
      <c r="P45" s="31"/>
      <c r="Q45" s="32"/>
      <c r="R45" s="29"/>
      <c r="S45" s="30"/>
      <c r="T45" s="30"/>
      <c r="U45" s="30"/>
      <c r="V45" s="31"/>
      <c r="W45" s="33"/>
      <c r="X45" s="29"/>
      <c r="Y45" s="30"/>
      <c r="Z45" s="30"/>
      <c r="AA45" s="30"/>
      <c r="AB45" s="99"/>
      <c r="AC45" s="100"/>
      <c r="AD45" s="95"/>
      <c r="AE45" s="70"/>
      <c r="AF45" s="30"/>
      <c r="AG45" s="30"/>
      <c r="AH45" s="31"/>
      <c r="AI45" s="33"/>
      <c r="AJ45" s="29">
        <v>1</v>
      </c>
      <c r="AK45" s="30">
        <v>1</v>
      </c>
      <c r="AL45" s="30"/>
      <c r="AM45" s="30">
        <v>1</v>
      </c>
      <c r="AN45" s="31">
        <v>1</v>
      </c>
      <c r="AO45" s="32">
        <v>4</v>
      </c>
      <c r="AP45" s="102"/>
      <c r="AQ45" s="103"/>
      <c r="AR45" s="103"/>
      <c r="AS45" s="103"/>
      <c r="AT45" s="99"/>
      <c r="AU45" s="101"/>
      <c r="AV45" s="29"/>
      <c r="AW45" s="30"/>
      <c r="AX45" s="30"/>
      <c r="AY45" s="30"/>
      <c r="AZ45" s="31"/>
      <c r="BA45" s="35"/>
    </row>
    <row r="46" spans="1:53" s="86" customFormat="1" ht="17.5" customHeight="1" x14ac:dyDescent="0.25">
      <c r="A46" s="205">
        <v>37</v>
      </c>
      <c r="B46" s="418" t="s">
        <v>71</v>
      </c>
      <c r="C46" s="419"/>
      <c r="D46" s="339">
        <v>1.1000000000000001</v>
      </c>
      <c r="E46" s="340">
        <v>1.2</v>
      </c>
      <c r="F46" s="315">
        <v>2</v>
      </c>
      <c r="G46" s="316">
        <f t="shared" si="6"/>
        <v>30</v>
      </c>
      <c r="H46" s="317">
        <v>15</v>
      </c>
      <c r="I46" s="318">
        <v>15</v>
      </c>
      <c r="J46" s="318"/>
      <c r="K46" s="292"/>
      <c r="L46" s="105"/>
      <c r="M46" s="105"/>
      <c r="N46" s="105"/>
      <c r="O46" s="105"/>
      <c r="P46" s="106"/>
      <c r="Q46" s="107"/>
      <c r="R46" s="105"/>
      <c r="S46" s="105"/>
      <c r="T46" s="105"/>
      <c r="U46" s="105"/>
      <c r="V46" s="106"/>
      <c r="W46" s="108"/>
      <c r="X46" s="105"/>
      <c r="Y46" s="105"/>
      <c r="Z46" s="105"/>
      <c r="AA46" s="105"/>
      <c r="AB46" s="106"/>
      <c r="AC46" s="107"/>
      <c r="AD46" s="420">
        <v>1</v>
      </c>
      <c r="AE46" s="420">
        <v>1</v>
      </c>
      <c r="AF46" s="105"/>
      <c r="AG46" s="105"/>
      <c r="AH46" s="106"/>
      <c r="AI46" s="108">
        <v>2</v>
      </c>
      <c r="AJ46" s="105"/>
      <c r="AK46" s="105"/>
      <c r="AL46" s="105"/>
      <c r="AM46" s="105"/>
      <c r="AN46" s="106"/>
      <c r="AO46" s="107"/>
      <c r="AP46" s="105"/>
      <c r="AQ46" s="105"/>
      <c r="AR46" s="105"/>
      <c r="AS46" s="105"/>
      <c r="AT46" s="106"/>
      <c r="AU46" s="108"/>
      <c r="AV46" s="109"/>
      <c r="AW46" s="105"/>
      <c r="AX46" s="105"/>
      <c r="AY46" s="105"/>
      <c r="AZ46" s="106"/>
      <c r="BA46" s="421"/>
    </row>
    <row r="47" spans="1:53" ht="15" customHeight="1" x14ac:dyDescent="0.3">
      <c r="A47" s="205">
        <v>38</v>
      </c>
      <c r="B47" s="303" t="s">
        <v>72</v>
      </c>
      <c r="C47" s="27">
        <v>1</v>
      </c>
      <c r="D47" s="334">
        <v>1</v>
      </c>
      <c r="E47" s="338">
        <f>45/25</f>
        <v>1.8</v>
      </c>
      <c r="F47" s="224">
        <v>3</v>
      </c>
      <c r="G47" s="236">
        <f t="shared" si="6"/>
        <v>45</v>
      </c>
      <c r="H47" s="260">
        <v>30</v>
      </c>
      <c r="I47" s="259">
        <v>15</v>
      </c>
      <c r="J47" s="259"/>
      <c r="K47" s="244"/>
      <c r="L47" s="20"/>
      <c r="M47" s="20"/>
      <c r="N47" s="20"/>
      <c r="O47" s="20"/>
      <c r="P47" s="21"/>
      <c r="Q47" s="22"/>
      <c r="R47" s="20"/>
      <c r="S47" s="20"/>
      <c r="T47" s="20"/>
      <c r="U47" s="20"/>
      <c r="V47" s="21"/>
      <c r="W47" s="23"/>
      <c r="X47" s="20"/>
      <c r="Y47" s="20"/>
      <c r="Z47" s="20"/>
      <c r="AA47" s="20"/>
      <c r="AB47" s="21"/>
      <c r="AC47" s="22"/>
      <c r="AD47" s="110">
        <v>2</v>
      </c>
      <c r="AE47" s="110">
        <v>1</v>
      </c>
      <c r="AF47" s="20"/>
      <c r="AG47" s="20"/>
      <c r="AH47" s="21">
        <v>1</v>
      </c>
      <c r="AI47" s="23">
        <v>3</v>
      </c>
      <c r="AJ47" s="20"/>
      <c r="AK47" s="20"/>
      <c r="AL47" s="20"/>
      <c r="AM47" s="20"/>
      <c r="AN47" s="21"/>
      <c r="AO47" s="22"/>
      <c r="AP47" s="20"/>
      <c r="AQ47" s="20"/>
      <c r="AR47" s="20"/>
      <c r="AS47" s="20"/>
      <c r="AT47" s="21"/>
      <c r="AU47" s="23"/>
      <c r="AV47" s="24"/>
      <c r="AW47" s="20"/>
      <c r="AX47" s="20"/>
      <c r="AY47" s="20"/>
      <c r="AZ47" s="21"/>
      <c r="BA47" s="25"/>
    </row>
    <row r="48" spans="1:53" ht="15" customHeight="1" x14ac:dyDescent="0.3">
      <c r="A48" s="205">
        <v>39</v>
      </c>
      <c r="B48" s="306" t="s">
        <v>73</v>
      </c>
      <c r="C48" s="27">
        <v>1</v>
      </c>
      <c r="D48" s="63">
        <v>2.8</v>
      </c>
      <c r="E48" s="338">
        <v>1.8</v>
      </c>
      <c r="F48" s="225">
        <v>4</v>
      </c>
      <c r="G48" s="235">
        <f t="shared" si="6"/>
        <v>45</v>
      </c>
      <c r="H48" s="260">
        <v>15</v>
      </c>
      <c r="I48" s="259">
        <v>30</v>
      </c>
      <c r="J48" s="259"/>
      <c r="K48" s="244"/>
      <c r="L48" s="20"/>
      <c r="M48" s="20"/>
      <c r="N48" s="20"/>
      <c r="O48" s="20"/>
      <c r="P48" s="21"/>
      <c r="Q48" s="22"/>
      <c r="R48" s="20"/>
      <c r="S48" s="20"/>
      <c r="T48" s="20"/>
      <c r="U48" s="20"/>
      <c r="V48" s="21"/>
      <c r="W48" s="23"/>
      <c r="X48" s="20"/>
      <c r="Y48" s="20"/>
      <c r="Z48" s="20"/>
      <c r="AA48" s="20"/>
      <c r="AB48" s="21"/>
      <c r="AC48" s="22"/>
      <c r="AD48" s="110" t="s">
        <v>1</v>
      </c>
      <c r="AE48" s="110" t="s">
        <v>1</v>
      </c>
      <c r="AF48" s="20"/>
      <c r="AG48" s="20"/>
      <c r="AH48" s="21"/>
      <c r="AI48" s="23" t="s">
        <v>1</v>
      </c>
      <c r="AJ48" s="20">
        <v>1</v>
      </c>
      <c r="AK48" s="20">
        <v>2</v>
      </c>
      <c r="AL48" s="20"/>
      <c r="AM48" s="20"/>
      <c r="AN48" s="21">
        <v>1</v>
      </c>
      <c r="AO48" s="22">
        <v>4</v>
      </c>
      <c r="AP48" s="20"/>
      <c r="AQ48" s="20"/>
      <c r="AR48" s="20"/>
      <c r="AS48" s="20"/>
      <c r="AT48" s="21"/>
      <c r="AU48" s="23"/>
      <c r="AV48" s="24"/>
      <c r="AW48" s="20"/>
      <c r="AX48" s="20"/>
      <c r="AY48" s="20"/>
      <c r="AZ48" s="21"/>
      <c r="BA48" s="25"/>
    </row>
    <row r="49" spans="1:53" ht="15" customHeight="1" x14ac:dyDescent="0.3">
      <c r="A49" s="205">
        <v>40</v>
      </c>
      <c r="B49" s="303" t="s">
        <v>74</v>
      </c>
      <c r="C49" s="52"/>
      <c r="D49" s="330">
        <v>1.7</v>
      </c>
      <c r="E49" s="329">
        <v>1</v>
      </c>
      <c r="F49" s="222">
        <v>3</v>
      </c>
      <c r="G49" s="235">
        <f t="shared" si="6"/>
        <v>30</v>
      </c>
      <c r="H49" s="258">
        <v>15</v>
      </c>
      <c r="I49" s="261">
        <v>15</v>
      </c>
      <c r="J49" s="259"/>
      <c r="K49" s="244"/>
      <c r="L49" s="20"/>
      <c r="M49" s="20"/>
      <c r="N49" s="20"/>
      <c r="O49" s="20"/>
      <c r="P49" s="21"/>
      <c r="Q49" s="22"/>
      <c r="R49" s="20"/>
      <c r="S49" s="20"/>
      <c r="T49" s="20"/>
      <c r="U49" s="20"/>
      <c r="V49" s="21"/>
      <c r="W49" s="23"/>
      <c r="X49" s="20"/>
      <c r="Y49" s="20"/>
      <c r="Z49" s="20"/>
      <c r="AA49" s="20"/>
      <c r="AB49" s="21"/>
      <c r="AC49" s="22"/>
      <c r="AD49" s="20"/>
      <c r="AE49" s="20"/>
      <c r="AF49" s="20"/>
      <c r="AG49" s="20"/>
      <c r="AH49" s="21"/>
      <c r="AI49" s="25"/>
      <c r="AJ49" s="19">
        <v>1</v>
      </c>
      <c r="AK49" s="20">
        <v>1</v>
      </c>
      <c r="AL49" s="20"/>
      <c r="AM49" s="20"/>
      <c r="AN49" s="21"/>
      <c r="AO49" s="22">
        <v>3</v>
      </c>
      <c r="AP49" s="20"/>
      <c r="AQ49" s="20"/>
      <c r="AR49" s="20"/>
      <c r="AS49" s="20"/>
      <c r="AT49" s="21"/>
      <c r="AU49" s="23"/>
      <c r="AV49" s="24"/>
      <c r="AW49" s="20"/>
      <c r="AX49" s="20"/>
      <c r="AY49" s="20"/>
      <c r="AZ49" s="21"/>
      <c r="BA49" s="25"/>
    </row>
    <row r="50" spans="1:53" ht="15" customHeight="1" x14ac:dyDescent="0.3">
      <c r="A50" s="205">
        <v>41</v>
      </c>
      <c r="B50" s="303" t="s">
        <v>75</v>
      </c>
      <c r="C50" s="92"/>
      <c r="D50" s="331">
        <v>1.9</v>
      </c>
      <c r="E50" s="425">
        <v>1.2</v>
      </c>
      <c r="F50" s="327">
        <v>3</v>
      </c>
      <c r="G50" s="235">
        <f t="shared" si="5"/>
        <v>30</v>
      </c>
      <c r="H50" s="270">
        <v>15</v>
      </c>
      <c r="I50" s="259">
        <v>15</v>
      </c>
      <c r="J50" s="271"/>
      <c r="K50" s="244"/>
      <c r="L50" s="19"/>
      <c r="M50" s="20"/>
      <c r="N50" s="20"/>
      <c r="O50" s="20"/>
      <c r="P50" s="21"/>
      <c r="Q50" s="22"/>
      <c r="R50" s="20"/>
      <c r="S50" s="20"/>
      <c r="T50" s="20"/>
      <c r="U50" s="20"/>
      <c r="V50" s="21"/>
      <c r="W50" s="23"/>
      <c r="X50" s="20"/>
      <c r="Y50" s="20"/>
      <c r="Z50" s="20"/>
      <c r="AA50" s="20"/>
      <c r="AB50" s="21"/>
      <c r="AC50" s="22"/>
      <c r="AD50" s="20">
        <v>1</v>
      </c>
      <c r="AE50" s="20">
        <v>1</v>
      </c>
      <c r="AF50" s="20"/>
      <c r="AG50" s="20"/>
      <c r="AH50" s="21"/>
      <c r="AI50" s="23">
        <v>3</v>
      </c>
      <c r="AJ50" s="20" t="s">
        <v>1</v>
      </c>
      <c r="AK50" s="20" t="s">
        <v>1</v>
      </c>
      <c r="AL50" s="20"/>
      <c r="AM50" s="20"/>
      <c r="AN50" s="21"/>
      <c r="AO50" s="22" t="s">
        <v>1</v>
      </c>
      <c r="AP50" s="20"/>
      <c r="AQ50" s="20"/>
      <c r="AR50" s="20"/>
      <c r="AS50" s="20"/>
      <c r="AT50" s="21"/>
      <c r="AU50" s="23"/>
      <c r="AV50" s="24"/>
      <c r="AW50" s="20"/>
      <c r="AX50" s="20"/>
      <c r="AY50" s="20"/>
      <c r="AZ50" s="21"/>
      <c r="BA50" s="25"/>
    </row>
    <row r="51" spans="1:53" ht="15" customHeight="1" x14ac:dyDescent="0.3">
      <c r="A51" s="205">
        <v>42</v>
      </c>
      <c r="B51" s="303" t="s">
        <v>76</v>
      </c>
      <c r="C51" s="94">
        <v>1</v>
      </c>
      <c r="D51" s="332">
        <v>3.6</v>
      </c>
      <c r="E51" s="333">
        <f>60/25</f>
        <v>2.4</v>
      </c>
      <c r="F51" s="222">
        <v>6</v>
      </c>
      <c r="G51" s="235">
        <f t="shared" si="5"/>
        <v>60</v>
      </c>
      <c r="H51" s="270">
        <v>15</v>
      </c>
      <c r="I51" s="259">
        <v>30</v>
      </c>
      <c r="J51" s="259">
        <v>15</v>
      </c>
      <c r="K51" s="245" t="s">
        <v>1</v>
      </c>
      <c r="L51" s="29"/>
      <c r="M51" s="30"/>
      <c r="N51" s="30"/>
      <c r="O51" s="30"/>
      <c r="P51" s="31"/>
      <c r="Q51" s="32"/>
      <c r="R51" s="29"/>
      <c r="S51" s="30"/>
      <c r="T51" s="30"/>
      <c r="U51" s="30"/>
      <c r="V51" s="31"/>
      <c r="W51" s="33"/>
      <c r="X51" s="29"/>
      <c r="Y51" s="30"/>
      <c r="Z51" s="30"/>
      <c r="AA51" s="30"/>
      <c r="AB51" s="31"/>
      <c r="AC51" s="32"/>
      <c r="AD51" s="95"/>
      <c r="AE51" s="70"/>
      <c r="AF51" s="30"/>
      <c r="AG51" s="30"/>
      <c r="AH51" s="31"/>
      <c r="AI51" s="33"/>
      <c r="AJ51" s="29">
        <v>1</v>
      </c>
      <c r="AK51" s="30">
        <v>2</v>
      </c>
      <c r="AL51" s="30">
        <v>1</v>
      </c>
      <c r="AM51" s="30"/>
      <c r="AN51" s="31">
        <v>1</v>
      </c>
      <c r="AO51" s="32">
        <v>6</v>
      </c>
      <c r="AP51" s="29"/>
      <c r="AQ51" s="30"/>
      <c r="AR51" s="30"/>
      <c r="AS51" s="30"/>
      <c r="AT51" s="31"/>
      <c r="AU51" s="33"/>
      <c r="AV51" s="29"/>
      <c r="AW51" s="30"/>
      <c r="AX51" s="30"/>
      <c r="AY51" s="30"/>
      <c r="AZ51" s="96"/>
      <c r="BA51" s="97"/>
    </row>
    <row r="52" spans="1:53" s="86" customFormat="1" ht="15" customHeight="1" x14ac:dyDescent="0.3">
      <c r="A52" s="205">
        <v>43</v>
      </c>
      <c r="B52" s="430" t="s">
        <v>77</v>
      </c>
      <c r="C52" s="79">
        <v>1</v>
      </c>
      <c r="D52" s="339">
        <v>4.4000000000000004</v>
      </c>
      <c r="E52" s="340">
        <v>2.4</v>
      </c>
      <c r="F52" s="222">
        <v>6</v>
      </c>
      <c r="G52" s="235">
        <v>60</v>
      </c>
      <c r="H52" s="269">
        <v>15</v>
      </c>
      <c r="I52" s="261">
        <v>30</v>
      </c>
      <c r="J52" s="259">
        <v>15</v>
      </c>
      <c r="K52" s="245"/>
      <c r="L52" s="30"/>
      <c r="M52" s="30"/>
      <c r="N52" s="30"/>
      <c r="O52" s="30"/>
      <c r="P52" s="31"/>
      <c r="Q52" s="32"/>
      <c r="R52" s="30" t="s">
        <v>1</v>
      </c>
      <c r="S52" s="30" t="s">
        <v>1</v>
      </c>
      <c r="T52" s="30"/>
      <c r="U52" s="30"/>
      <c r="V52" s="31"/>
      <c r="W52" s="33" t="s">
        <v>1</v>
      </c>
      <c r="X52" s="30"/>
      <c r="Y52" s="30"/>
      <c r="Z52" s="30"/>
      <c r="AA52" s="30"/>
      <c r="AB52" s="31"/>
      <c r="AC52" s="32"/>
      <c r="AD52" s="30"/>
      <c r="AE52" s="30"/>
      <c r="AF52" s="30"/>
      <c r="AG52" s="30"/>
      <c r="AH52" s="31"/>
      <c r="AI52" s="33"/>
      <c r="AJ52" s="30"/>
      <c r="AK52" s="30"/>
      <c r="AL52" s="30"/>
      <c r="AM52" s="30"/>
      <c r="AN52" s="31"/>
      <c r="AO52" s="32"/>
      <c r="AP52" s="30"/>
      <c r="AQ52" s="30"/>
      <c r="AR52" s="30"/>
      <c r="AS52" s="30"/>
      <c r="AT52" s="31"/>
      <c r="AU52" s="33"/>
      <c r="AV52" s="34">
        <v>1</v>
      </c>
      <c r="AW52" s="30">
        <v>2</v>
      </c>
      <c r="AX52" s="30">
        <v>1</v>
      </c>
      <c r="AY52" s="30"/>
      <c r="AZ52" s="31">
        <v>1</v>
      </c>
      <c r="BA52" s="35">
        <v>6</v>
      </c>
    </row>
    <row r="53" spans="1:53" s="43" customFormat="1" ht="15" customHeight="1" x14ac:dyDescent="0.3">
      <c r="A53" s="205">
        <v>44</v>
      </c>
      <c r="B53" s="429" t="s">
        <v>78</v>
      </c>
      <c r="C53" s="94">
        <v>1</v>
      </c>
      <c r="D53" s="332">
        <v>2.4</v>
      </c>
      <c r="E53" s="333">
        <v>1.2</v>
      </c>
      <c r="F53" s="222">
        <v>4</v>
      </c>
      <c r="G53" s="235">
        <f t="shared" si="5"/>
        <v>30</v>
      </c>
      <c r="H53" s="270">
        <v>15</v>
      </c>
      <c r="I53" s="259" t="s">
        <v>1</v>
      </c>
      <c r="J53" s="259">
        <v>15</v>
      </c>
      <c r="K53" s="245"/>
      <c r="L53" s="30"/>
      <c r="M53" s="30"/>
      <c r="N53" s="30"/>
      <c r="O53" s="30"/>
      <c r="P53" s="31"/>
      <c r="Q53" s="32"/>
      <c r="R53" s="30"/>
      <c r="S53" s="30"/>
      <c r="T53" s="30"/>
      <c r="U53" s="30"/>
      <c r="V53" s="31"/>
      <c r="W53" s="33"/>
      <c r="X53" s="30"/>
      <c r="Y53" s="30"/>
      <c r="Z53" s="30"/>
      <c r="AA53" s="30"/>
      <c r="AB53" s="37"/>
      <c r="AC53" s="38"/>
      <c r="AD53" s="39"/>
      <c r="AE53" s="39"/>
      <c r="AF53" s="39"/>
      <c r="AG53" s="39"/>
      <c r="AH53" s="37"/>
      <c r="AI53" s="40"/>
      <c r="AJ53" s="39"/>
      <c r="AK53" s="39"/>
      <c r="AL53" s="39"/>
      <c r="AM53" s="39"/>
      <c r="AN53" s="87"/>
      <c r="AO53" s="98"/>
      <c r="AP53" s="39"/>
      <c r="AQ53" s="39"/>
      <c r="AR53" s="39"/>
      <c r="AS53" s="39"/>
      <c r="AT53" s="37"/>
      <c r="AU53" s="40"/>
      <c r="AV53" s="34">
        <v>1</v>
      </c>
      <c r="AW53" s="30"/>
      <c r="AX53" s="39">
        <v>1</v>
      </c>
      <c r="AY53" s="39"/>
      <c r="AZ53" s="37">
        <v>1</v>
      </c>
      <c r="BA53" s="42">
        <v>4</v>
      </c>
    </row>
    <row r="54" spans="1:53" ht="15" customHeight="1" x14ac:dyDescent="0.3">
      <c r="A54" s="205">
        <v>45</v>
      </c>
      <c r="B54" s="199" t="s">
        <v>79</v>
      </c>
      <c r="C54" s="94">
        <v>1</v>
      </c>
      <c r="D54" s="332">
        <v>2.4</v>
      </c>
      <c r="E54" s="333">
        <v>1.2</v>
      </c>
      <c r="F54" s="222">
        <v>4</v>
      </c>
      <c r="G54" s="235">
        <f t="shared" si="5"/>
        <v>30</v>
      </c>
      <c r="H54" s="270">
        <v>15</v>
      </c>
      <c r="I54" s="259"/>
      <c r="J54" s="259">
        <v>15</v>
      </c>
      <c r="K54" s="245"/>
      <c r="L54" s="30"/>
      <c r="M54" s="30"/>
      <c r="N54" s="30"/>
      <c r="O54" s="30"/>
      <c r="P54" s="31"/>
      <c r="Q54" s="32"/>
      <c r="R54" s="30"/>
      <c r="S54" s="30"/>
      <c r="T54" s="30"/>
      <c r="U54" s="30"/>
      <c r="V54" s="31"/>
      <c r="W54" s="33"/>
      <c r="X54" s="30"/>
      <c r="Y54" s="30"/>
      <c r="Z54" s="30"/>
      <c r="AA54" s="30"/>
      <c r="AB54" s="31"/>
      <c r="AC54" s="32"/>
      <c r="AD54" s="30" t="s">
        <v>1</v>
      </c>
      <c r="AE54" s="30"/>
      <c r="AF54" s="30" t="s">
        <v>1</v>
      </c>
      <c r="AG54" s="30"/>
      <c r="AH54" s="31"/>
      <c r="AI54" s="33" t="s">
        <v>1</v>
      </c>
      <c r="AJ54" s="30"/>
      <c r="AK54" s="30"/>
      <c r="AL54" s="30"/>
      <c r="AM54" s="30"/>
      <c r="AN54" s="31"/>
      <c r="AO54" s="32"/>
      <c r="AP54" s="30"/>
      <c r="AQ54" s="30"/>
      <c r="AR54" s="30"/>
      <c r="AS54" s="30"/>
      <c r="AT54" s="31"/>
      <c r="AU54" s="33"/>
      <c r="AV54" s="34">
        <v>1</v>
      </c>
      <c r="AW54" s="30"/>
      <c r="AX54" s="30">
        <v>1</v>
      </c>
      <c r="AY54" s="30"/>
      <c r="AZ54" s="31">
        <v>1</v>
      </c>
      <c r="BA54" s="35">
        <v>4</v>
      </c>
    </row>
    <row r="55" spans="1:53" ht="15" customHeight="1" thickBot="1" x14ac:dyDescent="0.35">
      <c r="A55" s="205">
        <v>46</v>
      </c>
      <c r="B55" s="199" t="s">
        <v>178</v>
      </c>
      <c r="C55" s="79"/>
      <c r="D55" s="339">
        <v>1.7</v>
      </c>
      <c r="E55" s="340">
        <v>1.2</v>
      </c>
      <c r="F55" s="222">
        <v>3</v>
      </c>
      <c r="G55" s="235">
        <f>SUM(H55:J55)</f>
        <v>30</v>
      </c>
      <c r="H55" s="258">
        <v>15</v>
      </c>
      <c r="I55" s="261">
        <v>15</v>
      </c>
      <c r="J55" s="259"/>
      <c r="K55" s="245"/>
      <c r="L55" s="80"/>
      <c r="M55" s="80"/>
      <c r="N55" s="80"/>
      <c r="O55" s="80"/>
      <c r="P55" s="81"/>
      <c r="Q55" s="82"/>
      <c r="R55" s="80"/>
      <c r="S55" s="80"/>
      <c r="T55" s="80"/>
      <c r="U55" s="80"/>
      <c r="V55" s="81"/>
      <c r="W55" s="83"/>
      <c r="X55" s="80"/>
      <c r="Y55" s="80"/>
      <c r="Z55" s="80"/>
      <c r="AA55" s="80"/>
      <c r="AB55" s="81"/>
      <c r="AC55" s="82"/>
      <c r="AD55" s="80"/>
      <c r="AE55" s="80"/>
      <c r="AF55" s="80"/>
      <c r="AG55" s="80"/>
      <c r="AH55" s="81"/>
      <c r="AI55" s="83"/>
      <c r="AJ55" s="80"/>
      <c r="AK55" s="80"/>
      <c r="AL55" s="80"/>
      <c r="AM55" s="80"/>
      <c r="AN55" s="81"/>
      <c r="AO55" s="82"/>
      <c r="AP55" s="80"/>
      <c r="AQ55" s="80"/>
      <c r="AR55" s="80"/>
      <c r="AS55" s="80"/>
      <c r="AT55" s="81"/>
      <c r="AU55" s="83"/>
      <c r="AV55" s="84">
        <v>1</v>
      </c>
      <c r="AW55" s="80">
        <v>1</v>
      </c>
      <c r="AX55" s="80"/>
      <c r="AY55" s="80"/>
      <c r="AZ55" s="81"/>
      <c r="BA55" s="85">
        <v>3</v>
      </c>
    </row>
    <row r="56" spans="1:53" x14ac:dyDescent="0.3">
      <c r="A56" s="443" t="s">
        <v>80</v>
      </c>
      <c r="B56" s="441" t="s">
        <v>81</v>
      </c>
      <c r="C56" s="117"/>
      <c r="D56" s="521">
        <f>SUM(D58:D63)</f>
        <v>51.86</v>
      </c>
      <c r="E56" s="503">
        <f>SUM(E58:E63)</f>
        <v>49.174999999999997</v>
      </c>
      <c r="F56" s="448">
        <f>SUM(F58:F63)</f>
        <v>63</v>
      </c>
      <c r="G56" s="450">
        <f>SUM(G58:G63)</f>
        <v>450</v>
      </c>
      <c r="H56" s="450">
        <f t="shared" ref="H56:I56" si="7">SUM(H58:H63)</f>
        <v>180</v>
      </c>
      <c r="I56" s="450">
        <f t="shared" si="7"/>
        <v>210</v>
      </c>
      <c r="J56" s="469">
        <f>SUM(J58:J62)</f>
        <v>60</v>
      </c>
      <c r="K56" s="469"/>
      <c r="L56" s="118"/>
      <c r="M56" s="118"/>
      <c r="N56" s="118"/>
      <c r="O56" s="118"/>
      <c r="P56" s="118"/>
      <c r="Q56" s="118"/>
      <c r="R56" s="118"/>
      <c r="S56" s="118"/>
      <c r="T56" s="118"/>
      <c r="U56" s="118"/>
      <c r="V56" s="118"/>
      <c r="W56" s="118"/>
      <c r="X56" s="118"/>
      <c r="Y56" s="118"/>
      <c r="Z56" s="118"/>
      <c r="AA56" s="118"/>
      <c r="AB56" s="118"/>
      <c r="AC56" s="118"/>
      <c r="AD56" s="118"/>
      <c r="AE56" s="118"/>
      <c r="AF56" s="118"/>
      <c r="AG56" s="118"/>
      <c r="AH56" s="118"/>
      <c r="AI56" s="118"/>
      <c r="AJ56" s="118"/>
      <c r="AK56" s="118"/>
      <c r="AL56" s="118"/>
      <c r="AM56" s="118"/>
      <c r="AN56" s="118"/>
      <c r="AO56" s="118"/>
      <c r="AP56" s="118"/>
      <c r="AQ56" s="118"/>
      <c r="AR56" s="118"/>
      <c r="AS56" s="118"/>
      <c r="AT56" s="118"/>
      <c r="AU56" s="118"/>
      <c r="AV56" s="118"/>
      <c r="AW56" s="118"/>
      <c r="AX56" s="118"/>
      <c r="AY56" s="118"/>
      <c r="AZ56" s="119"/>
      <c r="BA56" s="120"/>
    </row>
    <row r="57" spans="1:53" ht="13.5" customHeight="1" thickBot="1" x14ac:dyDescent="0.35">
      <c r="A57" s="444"/>
      <c r="B57" s="442"/>
      <c r="C57" s="121"/>
      <c r="D57" s="522"/>
      <c r="E57" s="504"/>
      <c r="F57" s="449"/>
      <c r="G57" s="451"/>
      <c r="H57" s="451"/>
      <c r="I57" s="451"/>
      <c r="J57" s="470"/>
      <c r="K57" s="470"/>
      <c r="L57" s="122"/>
      <c r="M57" s="122"/>
      <c r="N57" s="122"/>
      <c r="O57" s="122"/>
      <c r="P57" s="122"/>
      <c r="Q57" s="122"/>
      <c r="R57" s="122"/>
      <c r="S57" s="122"/>
      <c r="T57" s="122"/>
      <c r="U57" s="122"/>
      <c r="V57" s="122"/>
      <c r="W57" s="122"/>
      <c r="X57" s="122"/>
      <c r="Y57" s="122"/>
      <c r="Z57" s="122"/>
      <c r="AA57" s="122"/>
      <c r="AB57" s="122"/>
      <c r="AC57" s="122"/>
      <c r="AD57" s="122"/>
      <c r="AE57" s="122"/>
      <c r="AF57" s="122"/>
      <c r="AG57" s="122"/>
      <c r="AH57" s="122"/>
      <c r="AI57" s="122"/>
      <c r="AJ57" s="122"/>
      <c r="AK57" s="122"/>
      <c r="AL57" s="122"/>
      <c r="AM57" s="122"/>
      <c r="AN57" s="122"/>
      <c r="AO57" s="122"/>
      <c r="AP57" s="122"/>
      <c r="AQ57" s="122"/>
      <c r="AR57" s="122"/>
      <c r="AS57" s="122"/>
      <c r="AT57" s="122"/>
      <c r="AU57" s="122"/>
      <c r="AV57" s="122"/>
      <c r="AW57" s="122"/>
      <c r="AX57" s="122"/>
      <c r="AY57" s="122"/>
      <c r="AZ57" s="123"/>
      <c r="BA57" s="124"/>
    </row>
    <row r="58" spans="1:53" ht="15" customHeight="1" x14ac:dyDescent="0.3">
      <c r="A58" s="202">
        <v>47</v>
      </c>
      <c r="B58" s="125" t="s">
        <v>82</v>
      </c>
      <c r="C58" s="52"/>
      <c r="D58" s="336">
        <f>D89</f>
        <v>3.9750000000000005</v>
      </c>
      <c r="E58" s="335">
        <f>E89</f>
        <v>3.5000000000000004</v>
      </c>
      <c r="F58" s="226">
        <v>6</v>
      </c>
      <c r="G58" s="226">
        <v>90</v>
      </c>
      <c r="H58" s="109">
        <v>30</v>
      </c>
      <c r="I58" s="105">
        <v>60</v>
      </c>
      <c r="J58" s="105"/>
      <c r="K58" s="246" t="s">
        <v>1</v>
      </c>
      <c r="L58" s="20">
        <v>2</v>
      </c>
      <c r="M58" s="20">
        <v>4</v>
      </c>
      <c r="N58" s="20"/>
      <c r="O58" s="20" t="s">
        <v>1</v>
      </c>
      <c r="P58" s="21"/>
      <c r="Q58" s="22">
        <v>6</v>
      </c>
      <c r="R58" s="20"/>
      <c r="S58" s="20"/>
      <c r="T58" s="20"/>
      <c r="U58" s="20"/>
      <c r="V58" s="21"/>
      <c r="W58" s="23"/>
      <c r="X58" s="20"/>
      <c r="Y58" s="20"/>
      <c r="Z58" s="20"/>
      <c r="AA58" s="20"/>
      <c r="AB58" s="21"/>
      <c r="AC58" s="22"/>
      <c r="AD58" s="20"/>
      <c r="AE58" s="20"/>
      <c r="AF58" s="20"/>
      <c r="AG58" s="20"/>
      <c r="AH58" s="21"/>
      <c r="AI58" s="23"/>
      <c r="AJ58" s="20"/>
      <c r="AK58" s="20"/>
      <c r="AL58" s="20"/>
      <c r="AM58" s="20"/>
      <c r="AN58" s="21"/>
      <c r="AO58" s="22"/>
      <c r="AP58" s="20"/>
      <c r="AQ58" s="20"/>
      <c r="AR58" s="20"/>
      <c r="AS58" s="20"/>
      <c r="AT58" s="21"/>
      <c r="AU58" s="23"/>
      <c r="AV58" s="24"/>
      <c r="AW58" s="20"/>
      <c r="AX58" s="20"/>
      <c r="AY58" s="20"/>
      <c r="AZ58" s="21"/>
      <c r="BA58" s="25"/>
    </row>
    <row r="59" spans="1:53" ht="15" customHeight="1" x14ac:dyDescent="0.3">
      <c r="A59" s="203">
        <v>48</v>
      </c>
      <c r="B59" s="126" t="s">
        <v>83</v>
      </c>
      <c r="C59" s="27"/>
      <c r="D59" s="330">
        <f>D96</f>
        <v>3.3099999999999996</v>
      </c>
      <c r="E59" s="329">
        <f>E96</f>
        <v>3.6</v>
      </c>
      <c r="F59" s="227">
        <v>6</v>
      </c>
      <c r="G59" s="227">
        <v>90</v>
      </c>
      <c r="H59" s="109">
        <v>45</v>
      </c>
      <c r="I59" s="105">
        <v>45</v>
      </c>
      <c r="J59" s="80"/>
      <c r="K59" s="247"/>
      <c r="L59" s="30"/>
      <c r="M59" s="30"/>
      <c r="N59" s="30"/>
      <c r="O59" s="30"/>
      <c r="P59" s="31"/>
      <c r="Q59" s="32"/>
      <c r="R59" s="30">
        <v>3</v>
      </c>
      <c r="S59" s="30">
        <v>3</v>
      </c>
      <c r="T59" s="30"/>
      <c r="U59" s="127" t="s">
        <v>1</v>
      </c>
      <c r="V59" s="31"/>
      <c r="W59" s="33">
        <v>6</v>
      </c>
      <c r="X59" s="30"/>
      <c r="Y59" s="30"/>
      <c r="Z59" s="30"/>
      <c r="AA59" s="30"/>
      <c r="AB59" s="31"/>
      <c r="AC59" s="32"/>
      <c r="AD59" s="30"/>
      <c r="AE59" s="30"/>
      <c r="AF59" s="30"/>
      <c r="AG59" s="30"/>
      <c r="AH59" s="31"/>
      <c r="AI59" s="33"/>
      <c r="AJ59" s="30"/>
      <c r="AK59" s="30"/>
      <c r="AL59" s="30"/>
      <c r="AM59" s="30"/>
      <c r="AN59" s="31"/>
      <c r="AO59" s="32"/>
      <c r="AP59" s="30"/>
      <c r="AQ59" s="30"/>
      <c r="AR59" s="30"/>
      <c r="AS59" s="30"/>
      <c r="AT59" s="31"/>
      <c r="AU59" s="33"/>
      <c r="AV59" s="34"/>
      <c r="AW59" s="30"/>
      <c r="AX59" s="30"/>
      <c r="AY59" s="30"/>
      <c r="AZ59" s="31"/>
      <c r="BA59" s="35"/>
    </row>
    <row r="60" spans="1:53" ht="15" customHeight="1" x14ac:dyDescent="0.3">
      <c r="A60" s="203">
        <v>49</v>
      </c>
      <c r="B60" s="126" t="s">
        <v>84</v>
      </c>
      <c r="C60" s="27"/>
      <c r="D60" s="330">
        <f>D103</f>
        <v>3.7749999999999999</v>
      </c>
      <c r="E60" s="329">
        <f>E103</f>
        <v>3.3250000000000002</v>
      </c>
      <c r="F60" s="227">
        <v>6</v>
      </c>
      <c r="G60" s="227">
        <v>90</v>
      </c>
      <c r="H60" s="109">
        <v>45</v>
      </c>
      <c r="I60" s="105">
        <v>45</v>
      </c>
      <c r="J60" s="80"/>
      <c r="K60" s="247"/>
      <c r="L60" s="30"/>
      <c r="M60" s="30"/>
      <c r="N60" s="30"/>
      <c r="O60" s="30"/>
      <c r="P60" s="31"/>
      <c r="Q60" s="32"/>
      <c r="R60" s="30"/>
      <c r="S60" s="30"/>
      <c r="T60" s="30"/>
      <c r="U60" s="30"/>
      <c r="V60" s="31"/>
      <c r="W60" s="33"/>
      <c r="X60" s="30">
        <v>3</v>
      </c>
      <c r="Y60" s="30">
        <v>3</v>
      </c>
      <c r="Z60" s="30"/>
      <c r="AA60" s="30"/>
      <c r="AB60" s="31"/>
      <c r="AC60" s="32">
        <v>6</v>
      </c>
      <c r="AD60" s="30"/>
      <c r="AE60" s="30"/>
      <c r="AF60" s="30"/>
      <c r="AG60" s="30"/>
      <c r="AH60" s="31"/>
      <c r="AI60" s="33"/>
      <c r="AJ60" s="30"/>
      <c r="AK60" s="30"/>
      <c r="AL60" s="30"/>
      <c r="AM60" s="30"/>
      <c r="AN60" s="31"/>
      <c r="AO60" s="32"/>
      <c r="AP60" s="30"/>
      <c r="AQ60" s="30"/>
      <c r="AR60" s="30"/>
      <c r="AS60" s="30"/>
      <c r="AT60" s="31"/>
      <c r="AU60" s="33"/>
      <c r="AV60" s="34"/>
      <c r="AW60" s="30"/>
      <c r="AX60" s="30"/>
      <c r="AY60" s="30"/>
      <c r="AZ60" s="31"/>
      <c r="BA60" s="35"/>
    </row>
    <row r="61" spans="1:53" ht="15" customHeight="1" x14ac:dyDescent="0.3">
      <c r="A61" s="202">
        <v>50</v>
      </c>
      <c r="B61" s="126" t="s">
        <v>85</v>
      </c>
      <c r="C61" s="27"/>
      <c r="D61" s="330">
        <f>D110</f>
        <v>4</v>
      </c>
      <c r="E61" s="329">
        <f>E110</f>
        <v>3.4499999999999997</v>
      </c>
      <c r="F61" s="227">
        <v>6</v>
      </c>
      <c r="G61" s="227">
        <v>90</v>
      </c>
      <c r="H61" s="109">
        <v>30</v>
      </c>
      <c r="I61" s="105">
        <v>30</v>
      </c>
      <c r="J61" s="80">
        <v>30</v>
      </c>
      <c r="K61" s="247"/>
      <c r="L61" s="30"/>
      <c r="M61" s="30"/>
      <c r="N61" s="30"/>
      <c r="O61" s="30"/>
      <c r="P61" s="31"/>
      <c r="Q61" s="32"/>
      <c r="R61" s="30"/>
      <c r="S61" s="30"/>
      <c r="T61" s="30"/>
      <c r="U61" s="30"/>
      <c r="V61" s="31"/>
      <c r="W61" s="33"/>
      <c r="X61" s="30"/>
      <c r="Y61" s="30"/>
      <c r="Z61" s="30"/>
      <c r="AA61" s="30"/>
      <c r="AB61" s="31"/>
      <c r="AC61" s="32"/>
      <c r="AD61" s="30">
        <v>2</v>
      </c>
      <c r="AE61" s="30">
        <v>2</v>
      </c>
      <c r="AF61" s="30">
        <v>2</v>
      </c>
      <c r="AG61" s="30"/>
      <c r="AH61" s="31"/>
      <c r="AI61" s="33">
        <v>6</v>
      </c>
      <c r="AJ61" s="30"/>
      <c r="AK61" s="30"/>
      <c r="AL61" s="30"/>
      <c r="AM61" s="30"/>
      <c r="AN61" s="31"/>
      <c r="AO61" s="32"/>
      <c r="AP61" s="30"/>
      <c r="AQ61" s="30"/>
      <c r="AR61" s="30"/>
      <c r="AS61" s="30"/>
      <c r="AT61" s="31"/>
      <c r="AU61" s="33"/>
      <c r="AV61" s="34"/>
      <c r="AW61" s="30"/>
      <c r="AX61" s="30"/>
      <c r="AY61" s="30"/>
      <c r="AZ61" s="31"/>
      <c r="BA61" s="35"/>
    </row>
    <row r="62" spans="1:53" ht="15" customHeight="1" x14ac:dyDescent="0.3">
      <c r="A62" s="203">
        <v>51</v>
      </c>
      <c r="B62" s="126" t="s">
        <v>86</v>
      </c>
      <c r="C62" s="27"/>
      <c r="D62" s="330">
        <f>D117</f>
        <v>4.1999999999999993</v>
      </c>
      <c r="E62" s="329">
        <f>E117</f>
        <v>3.3</v>
      </c>
      <c r="F62" s="227">
        <v>6</v>
      </c>
      <c r="G62" s="227">
        <v>90</v>
      </c>
      <c r="H62" s="109">
        <v>30</v>
      </c>
      <c r="I62" s="105">
        <v>30</v>
      </c>
      <c r="J62" s="80">
        <v>30</v>
      </c>
      <c r="K62" s="247"/>
      <c r="L62" s="30"/>
      <c r="M62" s="30"/>
      <c r="N62" s="30"/>
      <c r="O62" s="30"/>
      <c r="P62" s="31"/>
      <c r="Q62" s="32"/>
      <c r="R62" s="30"/>
      <c r="S62" s="30"/>
      <c r="T62" s="30"/>
      <c r="U62" s="30"/>
      <c r="V62" s="31"/>
      <c r="W62" s="33"/>
      <c r="X62" s="30"/>
      <c r="Y62" s="30"/>
      <c r="Z62" s="30"/>
      <c r="AA62" s="30"/>
      <c r="AB62" s="31"/>
      <c r="AC62" s="32"/>
      <c r="AD62" s="30"/>
      <c r="AE62" s="30"/>
      <c r="AF62" s="30"/>
      <c r="AG62" s="30"/>
      <c r="AH62" s="31"/>
      <c r="AI62" s="33"/>
      <c r="AJ62" s="30">
        <v>2</v>
      </c>
      <c r="AK62" s="30">
        <v>2</v>
      </c>
      <c r="AL62" s="30">
        <v>2</v>
      </c>
      <c r="AM62" s="30"/>
      <c r="AN62" s="31"/>
      <c r="AO62" s="32">
        <v>6</v>
      </c>
      <c r="AP62" s="30"/>
      <c r="AQ62" s="30"/>
      <c r="AR62" s="30"/>
      <c r="AS62" s="30"/>
      <c r="AT62" s="31"/>
      <c r="AU62" s="33"/>
      <c r="AV62" s="34"/>
      <c r="AW62" s="30"/>
      <c r="AX62" s="30"/>
      <c r="AY62" s="30"/>
      <c r="AZ62" s="31"/>
      <c r="BA62" s="35"/>
    </row>
    <row r="63" spans="1:53" ht="15" customHeight="1" thickBot="1" x14ac:dyDescent="0.35">
      <c r="A63" s="202">
        <v>52</v>
      </c>
      <c r="B63" s="128" t="s">
        <v>87</v>
      </c>
      <c r="C63" s="48">
        <v>1</v>
      </c>
      <c r="D63" s="342">
        <v>32.6</v>
      </c>
      <c r="E63" s="341">
        <v>32</v>
      </c>
      <c r="F63" s="228">
        <v>33</v>
      </c>
      <c r="G63" s="228"/>
      <c r="H63" s="248"/>
      <c r="I63" s="249"/>
      <c r="J63" s="249"/>
      <c r="K63" s="250"/>
      <c r="L63" s="129"/>
      <c r="M63" s="130"/>
      <c r="N63" s="130"/>
      <c r="O63" s="130"/>
      <c r="P63" s="88"/>
      <c r="Q63" s="131"/>
      <c r="R63" s="129"/>
      <c r="S63" s="130"/>
      <c r="T63" s="130"/>
      <c r="U63" s="130"/>
      <c r="V63" s="88"/>
      <c r="W63" s="91"/>
      <c r="X63" s="129"/>
      <c r="Y63" s="130"/>
      <c r="Z63" s="130"/>
      <c r="AA63" s="130"/>
      <c r="AB63" s="88"/>
      <c r="AC63" s="89"/>
      <c r="AD63" s="129"/>
      <c r="AE63" s="130"/>
      <c r="AF63" s="130"/>
      <c r="AG63" s="130"/>
      <c r="AH63" s="88"/>
      <c r="AI63" s="90"/>
      <c r="AJ63" s="129"/>
      <c r="AK63" s="130"/>
      <c r="AL63" s="130"/>
      <c r="AM63" s="130"/>
      <c r="AN63" s="88"/>
      <c r="AO63" s="89" t="s">
        <v>1</v>
      </c>
      <c r="AP63" s="129"/>
      <c r="AQ63" s="130"/>
      <c r="AR63" s="130"/>
      <c r="AS63" s="130"/>
      <c r="AT63" s="88">
        <v>1</v>
      </c>
      <c r="AU63" s="90">
        <v>33</v>
      </c>
      <c r="AV63" s="129"/>
      <c r="AW63" s="130"/>
      <c r="AX63" s="130"/>
      <c r="AY63" s="130"/>
      <c r="AZ63" s="88"/>
      <c r="BA63" s="91"/>
    </row>
    <row r="64" spans="1:53" x14ac:dyDescent="0.3">
      <c r="A64" s="499" t="s">
        <v>88</v>
      </c>
      <c r="B64" s="511" t="s">
        <v>89</v>
      </c>
      <c r="C64" s="117"/>
      <c r="D64" s="501">
        <f>SUM(D66:D68)</f>
        <v>10.8</v>
      </c>
      <c r="E64" s="501">
        <f>SUM(E66:E68)</f>
        <v>2.2999999999999998</v>
      </c>
      <c r="F64" s="448">
        <f>SUM(F66:F68)</f>
        <v>13</v>
      </c>
      <c r="G64" s="450">
        <f>SUM(G66:G68)</f>
        <v>45</v>
      </c>
      <c r="H64" s="469"/>
      <c r="I64" s="469"/>
      <c r="J64" s="469"/>
      <c r="K64" s="469">
        <f>K68</f>
        <v>45</v>
      </c>
      <c r="L64" s="132"/>
      <c r="M64" s="132"/>
      <c r="N64" s="132"/>
      <c r="O64" s="132"/>
      <c r="P64" s="132"/>
      <c r="Q64" s="132"/>
      <c r="R64" s="132"/>
      <c r="S64" s="132"/>
      <c r="T64" s="132"/>
      <c r="U64" s="132"/>
      <c r="V64" s="132"/>
      <c r="W64" s="132"/>
      <c r="X64" s="132"/>
      <c r="Y64" s="132"/>
      <c r="Z64" s="132"/>
      <c r="AA64" s="132"/>
      <c r="AB64" s="132"/>
      <c r="AC64" s="132"/>
      <c r="AD64" s="132"/>
      <c r="AE64" s="132"/>
      <c r="AF64" s="132"/>
      <c r="AG64" s="132"/>
      <c r="AH64" s="132"/>
      <c r="AI64" s="132"/>
      <c r="AJ64" s="132"/>
      <c r="AK64" s="132"/>
      <c r="AL64" s="132"/>
      <c r="AM64" s="132"/>
      <c r="AN64" s="132"/>
      <c r="AO64" s="132"/>
      <c r="AP64" s="132"/>
      <c r="AQ64" s="132"/>
      <c r="AR64" s="132"/>
      <c r="AS64" s="132"/>
      <c r="AT64" s="132"/>
      <c r="AU64" s="132"/>
      <c r="AV64" s="132"/>
      <c r="AW64" s="132"/>
      <c r="AX64" s="132"/>
      <c r="AY64" s="132"/>
      <c r="AZ64" s="133"/>
      <c r="BA64" s="76"/>
    </row>
    <row r="65" spans="1:54" ht="13.5" customHeight="1" thickBot="1" x14ac:dyDescent="0.35">
      <c r="A65" s="500"/>
      <c r="B65" s="512"/>
      <c r="C65" s="121"/>
      <c r="D65" s="502"/>
      <c r="E65" s="502"/>
      <c r="F65" s="449"/>
      <c r="G65" s="451"/>
      <c r="H65" s="470"/>
      <c r="I65" s="470"/>
      <c r="J65" s="470"/>
      <c r="K65" s="470"/>
      <c r="L65" s="122"/>
      <c r="M65" s="122"/>
      <c r="N65" s="122"/>
      <c r="O65" s="122"/>
      <c r="P65" s="122"/>
      <c r="Q65" s="122"/>
      <c r="R65" s="122"/>
      <c r="S65" s="122"/>
      <c r="T65" s="122"/>
      <c r="U65" s="122"/>
      <c r="V65" s="122"/>
      <c r="W65" s="122"/>
      <c r="X65" s="122"/>
      <c r="Y65" s="122"/>
      <c r="Z65" s="122"/>
      <c r="AA65" s="122"/>
      <c r="AB65" s="122"/>
      <c r="AC65" s="122"/>
      <c r="AD65" s="122"/>
      <c r="AE65" s="122"/>
      <c r="AF65" s="122"/>
      <c r="AG65" s="122"/>
      <c r="AH65" s="122"/>
      <c r="AI65" s="122"/>
      <c r="AJ65" s="122"/>
      <c r="AK65" s="122"/>
      <c r="AL65" s="122"/>
      <c r="AM65" s="122"/>
      <c r="AN65" s="122"/>
      <c r="AO65" s="122"/>
      <c r="AP65" s="122"/>
      <c r="AQ65" s="122"/>
      <c r="AR65" s="122"/>
      <c r="AS65" s="122"/>
      <c r="AT65" s="122"/>
      <c r="AU65" s="122"/>
      <c r="AV65" s="122"/>
      <c r="AW65" s="122"/>
      <c r="AX65" s="122"/>
      <c r="AY65" s="122"/>
      <c r="AZ65" s="123"/>
      <c r="BA65" s="121"/>
    </row>
    <row r="66" spans="1:54" ht="15" customHeight="1" x14ac:dyDescent="0.3">
      <c r="A66" s="202">
        <v>53</v>
      </c>
      <c r="B66" s="125" t="s">
        <v>90</v>
      </c>
      <c r="C66" s="52"/>
      <c r="D66" s="54">
        <v>8</v>
      </c>
      <c r="E66" s="18">
        <v>0.4</v>
      </c>
      <c r="F66" s="226">
        <v>8</v>
      </c>
      <c r="G66" s="226"/>
      <c r="H66" s="109"/>
      <c r="I66" s="105"/>
      <c r="J66" s="105"/>
      <c r="K66" s="246"/>
      <c r="L66" s="20"/>
      <c r="M66" s="20"/>
      <c r="N66" s="20"/>
      <c r="O66" s="20"/>
      <c r="P66" s="21"/>
      <c r="Q66" s="22"/>
      <c r="R66" s="20"/>
      <c r="S66" s="20"/>
      <c r="T66" s="20"/>
      <c r="U66" s="20"/>
      <c r="V66" s="21"/>
      <c r="W66" s="23"/>
      <c r="X66" s="20"/>
      <c r="Y66" s="20"/>
      <c r="Z66" s="20"/>
      <c r="AA66" s="20"/>
      <c r="AB66" s="21"/>
      <c r="AC66" s="22"/>
      <c r="AD66" s="20"/>
      <c r="AE66" s="20"/>
      <c r="AF66" s="20"/>
      <c r="AG66" s="20"/>
      <c r="AH66" s="21"/>
      <c r="AI66" s="23"/>
      <c r="AJ66" s="20"/>
      <c r="AK66" s="20"/>
      <c r="AL66" s="20"/>
      <c r="AM66" s="20"/>
      <c r="AN66" s="21"/>
      <c r="AO66" s="22"/>
      <c r="AP66" s="20"/>
      <c r="AQ66" s="20"/>
      <c r="AR66" s="20"/>
      <c r="AS66" s="20"/>
      <c r="AT66" s="21"/>
      <c r="AU66" s="23"/>
      <c r="AV66" s="24"/>
      <c r="AW66" s="20"/>
      <c r="AX66" s="20"/>
      <c r="AY66" s="20"/>
      <c r="AZ66" s="21"/>
      <c r="BA66" s="25">
        <v>8</v>
      </c>
      <c r="BB66" s="1" t="s">
        <v>1</v>
      </c>
    </row>
    <row r="67" spans="1:54" ht="15" customHeight="1" x14ac:dyDescent="0.3">
      <c r="A67" s="202">
        <v>54</v>
      </c>
      <c r="B67" s="134" t="s">
        <v>91</v>
      </c>
      <c r="C67" s="52"/>
      <c r="D67" s="36">
        <v>1</v>
      </c>
      <c r="E67" s="28">
        <v>0.1</v>
      </c>
      <c r="F67" s="227">
        <v>2</v>
      </c>
      <c r="G67" s="226"/>
      <c r="H67" s="237"/>
      <c r="I67" s="105"/>
      <c r="J67" s="105"/>
      <c r="K67" s="246"/>
      <c r="L67" s="19"/>
      <c r="M67" s="20"/>
      <c r="N67" s="20"/>
      <c r="O67" s="20"/>
      <c r="P67" s="21"/>
      <c r="Q67" s="22"/>
      <c r="R67" s="19"/>
      <c r="S67" s="20"/>
      <c r="T67" s="20"/>
      <c r="U67" s="20"/>
      <c r="V67" s="21"/>
      <c r="W67" s="23"/>
      <c r="X67" s="19"/>
      <c r="Y67" s="20"/>
      <c r="Z67" s="20"/>
      <c r="AA67" s="20"/>
      <c r="AB67" s="21"/>
      <c r="AC67" s="22"/>
      <c r="AD67" s="19"/>
      <c r="AE67" s="20"/>
      <c r="AF67" s="20"/>
      <c r="AG67" s="20"/>
      <c r="AH67" s="21"/>
      <c r="AI67" s="23"/>
      <c r="AJ67" s="19"/>
      <c r="AK67" s="20"/>
      <c r="AL67" s="20" t="s">
        <v>1</v>
      </c>
      <c r="AM67" s="20"/>
      <c r="AN67" s="21"/>
      <c r="AO67" s="22"/>
      <c r="AP67" s="19"/>
      <c r="AQ67" s="20"/>
      <c r="AR67" s="20"/>
      <c r="AS67" s="20"/>
      <c r="AT67" s="21"/>
      <c r="AU67" s="23"/>
      <c r="AV67" s="19"/>
      <c r="AW67" s="20"/>
      <c r="AX67" s="20"/>
      <c r="AY67" s="20"/>
      <c r="AZ67" s="21"/>
      <c r="BA67" s="25">
        <v>2</v>
      </c>
    </row>
    <row r="68" spans="1:54" ht="15" customHeight="1" thickBot="1" x14ac:dyDescent="0.35">
      <c r="A68" s="206">
        <v>55</v>
      </c>
      <c r="B68" s="128" t="s">
        <v>92</v>
      </c>
      <c r="C68" s="135"/>
      <c r="D68" s="323">
        <v>1.8</v>
      </c>
      <c r="E68" s="324">
        <v>1.8</v>
      </c>
      <c r="F68" s="229">
        <v>3</v>
      </c>
      <c r="G68" s="229">
        <v>45</v>
      </c>
      <c r="H68" s="248"/>
      <c r="I68" s="249"/>
      <c r="J68" s="249"/>
      <c r="K68" s="250">
        <v>45</v>
      </c>
      <c r="L68" s="129"/>
      <c r="M68" s="130"/>
      <c r="N68" s="130"/>
      <c r="O68" s="130"/>
      <c r="P68" s="88"/>
      <c r="Q68" s="89"/>
      <c r="R68" s="129"/>
      <c r="S68" s="130"/>
      <c r="T68" s="130"/>
      <c r="U68" s="130"/>
      <c r="V68" s="88"/>
      <c r="W68" s="90"/>
      <c r="X68" s="129"/>
      <c r="Y68" s="130"/>
      <c r="Z68" s="130"/>
      <c r="AA68" s="130"/>
      <c r="AB68" s="88"/>
      <c r="AC68" s="89"/>
      <c r="AD68" s="129"/>
      <c r="AE68" s="130"/>
      <c r="AF68" s="130"/>
      <c r="AG68" s="130"/>
      <c r="AH68" s="88"/>
      <c r="AI68" s="90"/>
      <c r="AJ68" s="129"/>
      <c r="AK68" s="130"/>
      <c r="AL68" s="130"/>
      <c r="AM68" s="130" t="s">
        <v>1</v>
      </c>
      <c r="AN68" s="88"/>
      <c r="AO68" s="89" t="s">
        <v>1</v>
      </c>
      <c r="AP68" s="129"/>
      <c r="AQ68" s="130"/>
      <c r="AR68" s="130"/>
      <c r="AS68" s="130">
        <v>1</v>
      </c>
      <c r="AT68" s="88"/>
      <c r="AU68" s="90">
        <v>1</v>
      </c>
      <c r="AV68" s="129"/>
      <c r="AW68" s="130"/>
      <c r="AX68" s="130"/>
      <c r="AY68" s="130">
        <v>2</v>
      </c>
      <c r="AZ68" s="88"/>
      <c r="BA68" s="91">
        <v>2</v>
      </c>
    </row>
    <row r="69" spans="1:54" x14ac:dyDescent="0.3">
      <c r="A69" s="136"/>
      <c r="B69" s="137" t="s">
        <v>93</v>
      </c>
      <c r="C69" s="138"/>
      <c r="D69" s="139"/>
      <c r="E69" s="139"/>
      <c r="F69" s="230"/>
      <c r="G69" s="231"/>
      <c r="H69" s="231"/>
      <c r="I69" s="231"/>
      <c r="J69" s="231"/>
      <c r="K69" s="231"/>
      <c r="L69" s="140"/>
      <c r="M69" s="140"/>
      <c r="N69" s="140"/>
      <c r="O69" s="140"/>
      <c r="P69" s="140"/>
      <c r="Q69" s="140"/>
      <c r="R69" s="140"/>
      <c r="S69" s="140"/>
      <c r="T69" s="140"/>
      <c r="U69" s="140"/>
      <c r="V69" s="140"/>
      <c r="W69" s="140"/>
      <c r="X69" s="140"/>
      <c r="Y69" s="140"/>
      <c r="Z69" s="140"/>
      <c r="AA69" s="140"/>
      <c r="AB69" s="140"/>
      <c r="AC69" s="140"/>
      <c r="AD69" s="140"/>
      <c r="AE69" s="140"/>
      <c r="AF69" s="140"/>
      <c r="AG69" s="140"/>
      <c r="AH69" s="140"/>
      <c r="AI69" s="140"/>
      <c r="AJ69" s="140"/>
      <c r="AK69" s="140"/>
      <c r="AL69" s="140"/>
      <c r="AM69" s="140"/>
      <c r="AN69" s="140"/>
      <c r="AO69" s="140"/>
      <c r="AP69" s="140"/>
      <c r="AQ69" s="140"/>
      <c r="AR69" s="140" t="s">
        <v>94</v>
      </c>
      <c r="AS69" s="140"/>
      <c r="AT69" s="140"/>
      <c r="AU69" s="140"/>
      <c r="AV69" s="140"/>
      <c r="AW69" s="140"/>
      <c r="AX69" s="140"/>
      <c r="AY69" s="140"/>
      <c r="AZ69" s="140"/>
      <c r="BA69" s="93"/>
    </row>
    <row r="70" spans="1:54" ht="24.65" customHeight="1" x14ac:dyDescent="0.3">
      <c r="A70" s="141"/>
      <c r="B70" s="142"/>
      <c r="C70" s="302">
        <f>SUM(C8:C68)</f>
        <v>20</v>
      </c>
      <c r="D70" s="424">
        <f t="shared" ref="D70:K70" si="8">D64+D56+D34+D20+D7</f>
        <v>148.63</v>
      </c>
      <c r="E70" s="424">
        <f t="shared" si="8"/>
        <v>114.29499999999999</v>
      </c>
      <c r="F70" s="302">
        <f t="shared" si="8"/>
        <v>218</v>
      </c>
      <c r="G70" s="302">
        <f t="shared" si="8"/>
        <v>2190</v>
      </c>
      <c r="H70" s="302">
        <f t="shared" si="8"/>
        <v>761</v>
      </c>
      <c r="I70" s="302">
        <f t="shared" si="8"/>
        <v>1075</v>
      </c>
      <c r="J70" s="302">
        <f t="shared" si="8"/>
        <v>185</v>
      </c>
      <c r="K70" s="302">
        <f t="shared" si="8"/>
        <v>169</v>
      </c>
      <c r="L70" s="302">
        <f t="shared" ref="L70:BA70" si="9">SUM(L8:L68)</f>
        <v>9.6666666666666679</v>
      </c>
      <c r="M70" s="302">
        <f t="shared" si="9"/>
        <v>19</v>
      </c>
      <c r="N70" s="302">
        <f t="shared" si="9"/>
        <v>1.3333333333333333</v>
      </c>
      <c r="O70" s="302">
        <f t="shared" si="9"/>
        <v>0</v>
      </c>
      <c r="P70" s="302">
        <f t="shared" si="9"/>
        <v>3</v>
      </c>
      <c r="Q70" s="302">
        <f t="shared" si="9"/>
        <v>30</v>
      </c>
      <c r="R70" s="302">
        <f t="shared" si="9"/>
        <v>8.6999999999999993</v>
      </c>
      <c r="S70" s="302">
        <f t="shared" si="9"/>
        <v>18</v>
      </c>
      <c r="T70" s="302">
        <f t="shared" si="9"/>
        <v>1</v>
      </c>
      <c r="U70" s="426">
        <f t="shared" si="9"/>
        <v>0.3</v>
      </c>
      <c r="V70" s="302">
        <f t="shared" si="9"/>
        <v>3</v>
      </c>
      <c r="W70" s="426">
        <f t="shared" si="9"/>
        <v>30.5</v>
      </c>
      <c r="X70" s="302">
        <f t="shared" si="9"/>
        <v>12.3</v>
      </c>
      <c r="Y70" s="302">
        <f t="shared" si="9"/>
        <v>14</v>
      </c>
      <c r="Z70" s="302">
        <f t="shared" si="9"/>
        <v>0</v>
      </c>
      <c r="AA70" s="302">
        <f t="shared" si="9"/>
        <v>1.7</v>
      </c>
      <c r="AB70" s="302">
        <f t="shared" si="9"/>
        <v>3</v>
      </c>
      <c r="AC70" s="426">
        <f t="shared" si="9"/>
        <v>31.5</v>
      </c>
      <c r="AD70" s="302">
        <f t="shared" si="9"/>
        <v>10.5</v>
      </c>
      <c r="AE70" s="302">
        <f t="shared" si="9"/>
        <v>11</v>
      </c>
      <c r="AF70" s="302">
        <f t="shared" si="9"/>
        <v>2</v>
      </c>
      <c r="AG70" s="302">
        <f t="shared" si="9"/>
        <v>0.5</v>
      </c>
      <c r="AH70" s="302">
        <f t="shared" si="9"/>
        <v>4</v>
      </c>
      <c r="AI70" s="426">
        <f t="shared" si="9"/>
        <v>30.5</v>
      </c>
      <c r="AJ70" s="302">
        <f t="shared" si="9"/>
        <v>6.3</v>
      </c>
      <c r="AK70" s="302">
        <f t="shared" si="9"/>
        <v>9</v>
      </c>
      <c r="AL70" s="302">
        <f t="shared" si="9"/>
        <v>3</v>
      </c>
      <c r="AM70" s="302">
        <f t="shared" si="9"/>
        <v>4.7</v>
      </c>
      <c r="AN70" s="302">
        <f t="shared" si="9"/>
        <v>3</v>
      </c>
      <c r="AO70" s="426">
        <f t="shared" si="9"/>
        <v>31.5</v>
      </c>
      <c r="AP70" s="302">
        <f t="shared" si="9"/>
        <v>0</v>
      </c>
      <c r="AQ70" s="302">
        <f t="shared" si="9"/>
        <v>0</v>
      </c>
      <c r="AR70" s="302">
        <f t="shared" si="9"/>
        <v>0</v>
      </c>
      <c r="AS70" s="302">
        <f t="shared" si="9"/>
        <v>1</v>
      </c>
      <c r="AT70" s="302">
        <f t="shared" si="9"/>
        <v>1</v>
      </c>
      <c r="AU70" s="302">
        <f t="shared" si="9"/>
        <v>34</v>
      </c>
      <c r="AV70" s="302">
        <f t="shared" si="9"/>
        <v>4</v>
      </c>
      <c r="AW70" s="302">
        <f t="shared" si="9"/>
        <v>3</v>
      </c>
      <c r="AX70" s="302">
        <f t="shared" si="9"/>
        <v>3</v>
      </c>
      <c r="AY70" s="302">
        <f t="shared" si="9"/>
        <v>2.5</v>
      </c>
      <c r="AZ70" s="302">
        <f t="shared" si="9"/>
        <v>3</v>
      </c>
      <c r="BA70" s="427">
        <f t="shared" si="9"/>
        <v>30</v>
      </c>
    </row>
    <row r="71" spans="1:54" ht="13.5" thickBot="1" x14ac:dyDescent="0.35">
      <c r="A71" s="207"/>
      <c r="B71" s="208" t="s">
        <v>95</v>
      </c>
      <c r="C71" s="209"/>
      <c r="D71" s="209"/>
      <c r="E71" s="209"/>
      <c r="F71" s="232"/>
      <c r="G71" s="232"/>
      <c r="H71" s="232"/>
      <c r="I71" s="232"/>
      <c r="J71" s="232"/>
      <c r="K71" s="251"/>
      <c r="L71" s="471">
        <f>SUM(L70:O70)</f>
        <v>30</v>
      </c>
      <c r="M71" s="472"/>
      <c r="N71" s="472"/>
      <c r="O71" s="472"/>
      <c r="P71" s="472"/>
      <c r="Q71" s="473"/>
      <c r="R71" s="471">
        <f>SUM(R70:U70)</f>
        <v>28</v>
      </c>
      <c r="S71" s="472"/>
      <c r="T71" s="472"/>
      <c r="U71" s="472"/>
      <c r="V71" s="472"/>
      <c r="W71" s="473"/>
      <c r="X71" s="471">
        <f>SUM(X70:AA70)</f>
        <v>28</v>
      </c>
      <c r="Y71" s="472"/>
      <c r="Z71" s="472"/>
      <c r="AA71" s="472"/>
      <c r="AB71" s="472"/>
      <c r="AC71" s="473"/>
      <c r="AD71" s="471">
        <f>SUM(AD70:AG70)</f>
        <v>24</v>
      </c>
      <c r="AE71" s="472"/>
      <c r="AF71" s="472"/>
      <c r="AG71" s="472"/>
      <c r="AH71" s="472"/>
      <c r="AI71" s="473"/>
      <c r="AJ71" s="471">
        <f>SUM(AJ70:AM70)</f>
        <v>23</v>
      </c>
      <c r="AK71" s="472"/>
      <c r="AL71" s="472"/>
      <c r="AM71" s="472"/>
      <c r="AN71" s="472"/>
      <c r="AO71" s="473"/>
      <c r="AP71" s="471">
        <f>SUM(AP70:AS70)</f>
        <v>1</v>
      </c>
      <c r="AQ71" s="472"/>
      <c r="AR71" s="472"/>
      <c r="AS71" s="472"/>
      <c r="AT71" s="472"/>
      <c r="AU71" s="473"/>
      <c r="AV71" s="471">
        <f>SUM(AV70:AY70)</f>
        <v>12.5</v>
      </c>
      <c r="AW71" s="472"/>
      <c r="AX71" s="472"/>
      <c r="AY71" s="472"/>
      <c r="AZ71" s="472"/>
      <c r="BA71" s="475"/>
    </row>
    <row r="72" spans="1:54" ht="7.5" customHeight="1" thickTop="1" x14ac:dyDescent="0.3">
      <c r="C72" s="144"/>
      <c r="R72" s="1" t="s">
        <v>96</v>
      </c>
      <c r="AB72" s="3"/>
      <c r="AC72" s="145"/>
      <c r="AN72" s="3"/>
      <c r="AO72" s="146"/>
      <c r="AP72" s="3"/>
      <c r="AZ72" s="3"/>
      <c r="BA72" s="147"/>
    </row>
    <row r="73" spans="1:54" x14ac:dyDescent="0.3">
      <c r="C73" s="148"/>
      <c r="D73" s="149"/>
      <c r="E73" s="149"/>
      <c r="F73" s="237"/>
      <c r="G73" s="237"/>
      <c r="H73" s="237"/>
      <c r="I73" s="237"/>
      <c r="J73" s="237"/>
      <c r="K73" s="237"/>
      <c r="L73" s="4" t="s">
        <v>97</v>
      </c>
      <c r="M73" s="149"/>
      <c r="N73" s="149"/>
      <c r="O73" s="149"/>
      <c r="P73" s="149"/>
      <c r="Q73" s="149"/>
      <c r="R73" s="149"/>
      <c r="S73" s="149"/>
      <c r="T73" s="149"/>
      <c r="U73" s="149"/>
      <c r="V73" s="149"/>
      <c r="W73" s="149"/>
      <c r="X73" s="149"/>
      <c r="Y73" s="149"/>
      <c r="Z73" s="149"/>
      <c r="AA73" s="149"/>
      <c r="AB73" s="149"/>
      <c r="AC73" s="150"/>
      <c r="AJ73" s="149"/>
      <c r="AO73" s="145"/>
      <c r="AP73" s="2" t="s">
        <v>98</v>
      </c>
      <c r="AZ73" s="1"/>
      <c r="BA73" s="147"/>
    </row>
    <row r="74" spans="1:54" ht="13.5" thickBot="1" x14ac:dyDescent="0.35">
      <c r="C74" s="151" t="s">
        <v>99</v>
      </c>
      <c r="D74" s="152"/>
      <c r="E74" s="152"/>
      <c r="F74" s="238"/>
      <c r="G74" s="238"/>
      <c r="H74" s="249"/>
      <c r="I74" s="272" t="s">
        <v>100</v>
      </c>
      <c r="J74" s="238"/>
      <c r="K74" s="238"/>
      <c r="L74" s="152"/>
      <c r="M74" s="5"/>
      <c r="N74" s="153" t="s">
        <v>101</v>
      </c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154"/>
      <c r="AC74" s="154"/>
      <c r="AD74" s="155" t="s">
        <v>102</v>
      </c>
      <c r="AE74" s="155"/>
      <c r="AF74" s="155"/>
      <c r="AG74" s="156"/>
      <c r="AH74" s="156"/>
      <c r="AI74" s="157"/>
      <c r="AK74" s="156"/>
      <c r="AL74" s="156"/>
      <c r="AM74" s="156"/>
      <c r="AN74" s="156"/>
      <c r="AO74" s="158"/>
      <c r="AP74" s="2" t="s">
        <v>103</v>
      </c>
      <c r="AZ74" s="1"/>
      <c r="BA74" s="147"/>
    </row>
    <row r="75" spans="1:54" x14ac:dyDescent="0.3">
      <c r="C75" s="159"/>
      <c r="D75" s="160"/>
      <c r="E75" s="160"/>
      <c r="F75" s="239"/>
      <c r="G75" s="239"/>
      <c r="H75" s="273"/>
      <c r="I75" s="239"/>
      <c r="J75" s="239"/>
      <c r="K75" s="239"/>
      <c r="L75" s="160"/>
      <c r="M75" s="7"/>
      <c r="N75" s="516" t="s">
        <v>104</v>
      </c>
      <c r="O75" s="516"/>
      <c r="P75" s="516"/>
      <c r="Q75" s="516"/>
      <c r="R75" s="516"/>
      <c r="S75" s="516"/>
      <c r="T75" s="516"/>
      <c r="U75" s="516"/>
      <c r="V75" s="516"/>
      <c r="W75" s="516"/>
      <c r="X75" s="516"/>
      <c r="Y75" s="516"/>
      <c r="Z75" s="516"/>
      <c r="AA75" s="516"/>
      <c r="AB75" s="516"/>
      <c r="AC75" s="517"/>
      <c r="AD75" s="2"/>
      <c r="AF75" s="2"/>
      <c r="AI75" s="433">
        <v>44835</v>
      </c>
      <c r="AJ75" s="434"/>
      <c r="AK75" s="434"/>
      <c r="AO75" s="145"/>
      <c r="AP75" s="2"/>
      <c r="AZ75" s="1"/>
      <c r="BA75" s="147"/>
    </row>
    <row r="76" spans="1:54" x14ac:dyDescent="0.3">
      <c r="A76" s="161"/>
      <c r="C76" s="162"/>
      <c r="D76" s="163"/>
      <c r="E76" s="233" t="s">
        <v>105</v>
      </c>
      <c r="F76" s="1"/>
      <c r="G76" s="1"/>
      <c r="H76" s="295"/>
      <c r="I76" s="233"/>
      <c r="J76" s="233" t="s">
        <v>106</v>
      </c>
      <c r="K76" s="233"/>
      <c r="L76" s="163"/>
      <c r="M76" s="7"/>
      <c r="N76" s="513"/>
      <c r="O76" s="513"/>
      <c r="P76" s="513"/>
      <c r="Q76" s="513"/>
      <c r="R76" s="513"/>
      <c r="S76" s="513"/>
      <c r="T76" s="513"/>
      <c r="U76" s="513"/>
      <c r="V76" s="513"/>
      <c r="W76" s="513"/>
      <c r="X76" s="513"/>
      <c r="Y76" s="513"/>
      <c r="Z76" s="513"/>
      <c r="AA76" s="513"/>
      <c r="AB76" s="513"/>
      <c r="AC76" s="518"/>
      <c r="AD76" s="164"/>
      <c r="AE76" s="134"/>
      <c r="AF76" s="164"/>
      <c r="AG76" s="134"/>
      <c r="AH76" s="134"/>
      <c r="AI76" s="134"/>
      <c r="AJ76" s="134"/>
      <c r="AK76" s="134"/>
      <c r="AL76" s="134"/>
      <c r="AM76" s="134"/>
      <c r="AN76" s="134"/>
      <c r="AO76" s="165"/>
      <c r="AP76" s="8" t="s">
        <v>107</v>
      </c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166"/>
    </row>
    <row r="77" spans="1:54" x14ac:dyDescent="0.3">
      <c r="A77" s="161"/>
      <c r="C77" s="162"/>
      <c r="D77" s="163"/>
      <c r="E77" s="163"/>
      <c r="F77" s="233"/>
      <c r="G77" s="233"/>
      <c r="H77" s="295"/>
      <c r="I77" s="505"/>
      <c r="J77" s="506"/>
      <c r="K77" s="506"/>
      <c r="L77" s="506"/>
      <c r="M77" s="507"/>
      <c r="N77" s="513"/>
      <c r="O77" s="513"/>
      <c r="P77" s="513"/>
      <c r="Q77" s="513"/>
      <c r="R77" s="513"/>
      <c r="S77" s="513"/>
      <c r="T77" s="513"/>
      <c r="U77" s="513"/>
      <c r="V77" s="513"/>
      <c r="W77" s="513"/>
      <c r="X77" s="513"/>
      <c r="Y77" s="513"/>
      <c r="Z77" s="513"/>
      <c r="AA77" s="513"/>
      <c r="AB77" s="513"/>
      <c r="AC77" s="518"/>
      <c r="AD77" s="163" t="s">
        <v>108</v>
      </c>
      <c r="AE77" s="163"/>
      <c r="AF77" s="163"/>
      <c r="AG77" s="8"/>
      <c r="AH77" s="8"/>
      <c r="AI77" s="8"/>
      <c r="AJ77" s="8" t="s">
        <v>1</v>
      </c>
      <c r="AK77" s="8"/>
      <c r="AL77" s="8"/>
      <c r="AM77" s="8"/>
      <c r="AN77" s="8"/>
      <c r="AO77" s="167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166"/>
    </row>
    <row r="78" spans="1:54" ht="13.5" thickBot="1" x14ac:dyDescent="0.35">
      <c r="A78" s="168"/>
      <c r="B78" s="169"/>
      <c r="C78" s="170"/>
      <c r="D78" s="171"/>
      <c r="E78" s="171"/>
      <c r="F78" s="240"/>
      <c r="G78" s="240"/>
      <c r="H78" s="296"/>
      <c r="I78" s="508"/>
      <c r="J78" s="508"/>
      <c r="K78" s="508"/>
      <c r="L78" s="508"/>
      <c r="M78" s="509"/>
      <c r="N78" s="519"/>
      <c r="O78" s="519"/>
      <c r="P78" s="519"/>
      <c r="Q78" s="519"/>
      <c r="R78" s="519"/>
      <c r="S78" s="519"/>
      <c r="T78" s="519"/>
      <c r="U78" s="519"/>
      <c r="V78" s="519"/>
      <c r="W78" s="519"/>
      <c r="X78" s="519"/>
      <c r="Y78" s="519"/>
      <c r="Z78" s="519"/>
      <c r="AA78" s="519"/>
      <c r="AB78" s="519"/>
      <c r="AC78" s="520"/>
      <c r="AD78" s="169"/>
      <c r="AE78" s="169"/>
      <c r="AF78" s="169"/>
      <c r="AG78" s="169"/>
      <c r="AH78" s="169"/>
      <c r="AI78" s="169"/>
      <c r="AJ78" s="169"/>
      <c r="AK78" s="169"/>
      <c r="AL78" s="169"/>
      <c r="AM78" s="169"/>
      <c r="AN78" s="169"/>
      <c r="AO78" s="172"/>
      <c r="AP78" s="169"/>
      <c r="AQ78" s="169"/>
      <c r="AR78" s="169"/>
      <c r="AS78" s="169"/>
      <c r="AT78" s="169"/>
      <c r="AU78" s="169"/>
      <c r="AV78" s="171" t="s">
        <v>109</v>
      </c>
      <c r="AW78" s="169"/>
      <c r="AX78" s="169"/>
      <c r="AY78" s="169"/>
      <c r="AZ78" s="169"/>
      <c r="BA78" s="173"/>
    </row>
    <row r="79" spans="1:54" ht="13.5" thickTop="1" x14ac:dyDescent="0.3">
      <c r="A79" s="8"/>
      <c r="C79" s="163"/>
      <c r="D79" s="163"/>
      <c r="E79" s="163"/>
      <c r="F79" s="233"/>
      <c r="G79" s="233"/>
      <c r="H79" s="233"/>
      <c r="I79" s="344"/>
      <c r="J79" s="344"/>
      <c r="K79" s="344"/>
      <c r="L79" s="344"/>
      <c r="M79" s="344"/>
      <c r="N79" s="345"/>
      <c r="O79" s="345"/>
      <c r="P79" s="345"/>
      <c r="Q79" s="345"/>
      <c r="R79" s="345"/>
      <c r="S79" s="345"/>
      <c r="T79" s="345"/>
      <c r="U79" s="345"/>
      <c r="V79" s="345"/>
      <c r="W79" s="345"/>
      <c r="X79" s="345"/>
      <c r="Y79" s="345"/>
      <c r="Z79" s="345"/>
      <c r="AA79" s="345"/>
      <c r="AB79" s="345"/>
      <c r="AC79" s="345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163"/>
      <c r="AW79" s="8"/>
      <c r="AX79" s="8"/>
      <c r="AY79" s="8"/>
      <c r="AZ79" s="8"/>
      <c r="BA79" s="8"/>
    </row>
    <row r="80" spans="1:54" x14ac:dyDescent="0.3">
      <c r="A80" s="9"/>
      <c r="B80" s="8" t="s">
        <v>1</v>
      </c>
      <c r="D80" s="9" t="s">
        <v>1</v>
      </c>
      <c r="I80" s="192" t="s">
        <v>1</v>
      </c>
      <c r="AZ80" s="1"/>
      <c r="BA80" s="1"/>
    </row>
    <row r="81" spans="1:53" x14ac:dyDescent="0.3">
      <c r="A81" s="2" t="s">
        <v>110</v>
      </c>
      <c r="B81" s="1"/>
      <c r="C81" s="174"/>
      <c r="D81" s="174"/>
      <c r="E81" s="174"/>
      <c r="T81" s="2"/>
      <c r="X81" s="2" t="s">
        <v>111</v>
      </c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</row>
    <row r="82" spans="1:53" ht="12.75" customHeight="1" x14ac:dyDescent="0.3">
      <c r="A82" s="510" t="s">
        <v>112</v>
      </c>
      <c r="B82" s="510"/>
      <c r="C82" s="1"/>
      <c r="D82" s="1"/>
      <c r="E82" s="1"/>
      <c r="I82" s="192" t="s">
        <v>113</v>
      </c>
      <c r="L82" s="86"/>
      <c r="M82" s="86"/>
      <c r="N82" s="86"/>
      <c r="O82" s="86"/>
      <c r="P82" s="86"/>
      <c r="Q82" s="86"/>
      <c r="R82" s="86"/>
      <c r="S82" s="86"/>
      <c r="T82" s="86"/>
      <c r="U82" s="86"/>
      <c r="V82" s="86"/>
      <c r="AE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</row>
    <row r="83" spans="1:53" x14ac:dyDescent="0.3">
      <c r="A83" s="510" t="s">
        <v>114</v>
      </c>
      <c r="B83" s="510"/>
      <c r="C83" s="1"/>
      <c r="D83" s="1"/>
      <c r="E83" s="1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</row>
    <row r="84" spans="1:53" x14ac:dyDescent="0.3">
      <c r="A84" s="2"/>
      <c r="B84" s="1"/>
      <c r="C84" s="1"/>
      <c r="D84" s="1"/>
      <c r="E84" s="1"/>
      <c r="AE84" s="2" t="s">
        <v>115</v>
      </c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</row>
    <row r="85" spans="1:53" ht="13.5" thickBot="1" x14ac:dyDescent="0.35">
      <c r="A85" s="175"/>
      <c r="B85" s="8" t="s">
        <v>116</v>
      </c>
      <c r="AG85" s="2"/>
      <c r="AZ85" s="1"/>
      <c r="BA85" s="1"/>
    </row>
    <row r="86" spans="1:53" ht="21" customHeight="1" thickTop="1" thickBot="1" x14ac:dyDescent="0.35">
      <c r="A86" s="494" t="s">
        <v>6</v>
      </c>
      <c r="B86" s="497" t="s">
        <v>7</v>
      </c>
      <c r="C86" s="477" t="s">
        <v>117</v>
      </c>
      <c r="D86" s="478"/>
      <c r="E86" s="478"/>
      <c r="F86" s="479"/>
      <c r="G86" s="477" t="s">
        <v>10</v>
      </c>
      <c r="H86" s="478"/>
      <c r="I86" s="478"/>
      <c r="J86" s="478"/>
      <c r="K86" s="479"/>
      <c r="L86" s="488" t="s">
        <v>11</v>
      </c>
      <c r="M86" s="489"/>
      <c r="N86" s="489"/>
      <c r="O86" s="489"/>
      <c r="P86" s="489"/>
      <c r="Q86" s="489"/>
      <c r="R86" s="489"/>
      <c r="S86" s="489"/>
      <c r="T86" s="489"/>
      <c r="U86" s="489"/>
      <c r="V86" s="489"/>
      <c r="W86" s="489"/>
      <c r="X86" s="489"/>
      <c r="Y86" s="489"/>
      <c r="Z86" s="489"/>
      <c r="AA86" s="489"/>
      <c r="AB86" s="489"/>
      <c r="AC86" s="489"/>
      <c r="AD86" s="489"/>
      <c r="AE86" s="489"/>
      <c r="AF86" s="489"/>
      <c r="AG86" s="489"/>
      <c r="AH86" s="489"/>
      <c r="AI86" s="489"/>
      <c r="AJ86" s="489"/>
      <c r="AK86" s="489"/>
      <c r="AL86" s="489"/>
      <c r="AM86" s="489"/>
      <c r="AN86" s="489"/>
      <c r="AO86" s="490"/>
      <c r="AP86" s="176"/>
      <c r="AQ86" s="176"/>
      <c r="AR86" s="176"/>
      <c r="AS86" s="176"/>
      <c r="AT86" s="176"/>
      <c r="AU86" s="176"/>
      <c r="AV86" s="86"/>
      <c r="AW86" s="86"/>
      <c r="AX86" s="86"/>
      <c r="AY86" s="86"/>
      <c r="AZ86" s="86"/>
      <c r="BA86" s="86"/>
    </row>
    <row r="87" spans="1:53" ht="30.75" customHeight="1" thickTop="1" thickBot="1" x14ac:dyDescent="0.35">
      <c r="A87" s="493"/>
      <c r="B87" s="498"/>
      <c r="C87" s="480" t="s">
        <v>8</v>
      </c>
      <c r="D87" s="495" t="s">
        <v>12</v>
      </c>
      <c r="E87" s="491" t="s">
        <v>13</v>
      </c>
      <c r="F87" s="481" t="s">
        <v>14</v>
      </c>
      <c r="G87" s="493"/>
      <c r="H87" s="483" t="s">
        <v>15</v>
      </c>
      <c r="I87" s="484"/>
      <c r="J87" s="484"/>
      <c r="K87" s="485"/>
      <c r="L87" s="486" t="s">
        <v>16</v>
      </c>
      <c r="M87" s="484"/>
      <c r="N87" s="484"/>
      <c r="O87" s="484"/>
      <c r="P87" s="484"/>
      <c r="Q87" s="487"/>
      <c r="R87" s="483" t="s">
        <v>17</v>
      </c>
      <c r="S87" s="484"/>
      <c r="T87" s="484"/>
      <c r="U87" s="484"/>
      <c r="V87" s="484"/>
      <c r="W87" s="485"/>
      <c r="X87" s="486" t="s">
        <v>18</v>
      </c>
      <c r="Y87" s="484"/>
      <c r="Z87" s="484"/>
      <c r="AA87" s="484"/>
      <c r="AB87" s="484"/>
      <c r="AC87" s="487"/>
      <c r="AD87" s="483" t="s">
        <v>19</v>
      </c>
      <c r="AE87" s="484"/>
      <c r="AF87" s="484"/>
      <c r="AG87" s="484"/>
      <c r="AH87" s="484"/>
      <c r="AI87" s="485"/>
      <c r="AJ87" s="486" t="s">
        <v>20</v>
      </c>
      <c r="AK87" s="484"/>
      <c r="AL87" s="484"/>
      <c r="AM87" s="484"/>
      <c r="AN87" s="484"/>
      <c r="AO87" s="485"/>
      <c r="AP87" s="176"/>
      <c r="AQ87" s="176"/>
      <c r="AR87" s="176"/>
      <c r="AS87" s="176"/>
      <c r="AT87" s="176"/>
      <c r="AU87" s="176"/>
      <c r="AV87" s="476"/>
      <c r="AW87" s="476"/>
      <c r="AX87" s="476"/>
      <c r="AY87" s="476"/>
      <c r="AZ87" s="476"/>
      <c r="BA87" s="476"/>
    </row>
    <row r="88" spans="1:53" ht="12.75" customHeight="1" thickBot="1" x14ac:dyDescent="0.35">
      <c r="A88" s="493"/>
      <c r="B88" s="498"/>
      <c r="C88" s="480"/>
      <c r="D88" s="496"/>
      <c r="E88" s="492"/>
      <c r="F88" s="482"/>
      <c r="G88" s="493"/>
      <c r="H88" s="252" t="s">
        <v>23</v>
      </c>
      <c r="I88" s="253" t="s">
        <v>24</v>
      </c>
      <c r="J88" s="253" t="s">
        <v>25</v>
      </c>
      <c r="K88" s="254" t="s">
        <v>26</v>
      </c>
      <c r="L88" s="179" t="s">
        <v>23</v>
      </c>
      <c r="M88" s="177" t="s">
        <v>24</v>
      </c>
      <c r="N88" s="177" t="s">
        <v>25</v>
      </c>
      <c r="O88" s="177" t="s">
        <v>26</v>
      </c>
      <c r="P88" s="177" t="s">
        <v>27</v>
      </c>
      <c r="Q88" s="180" t="s">
        <v>28</v>
      </c>
      <c r="R88" s="181" t="s">
        <v>23</v>
      </c>
      <c r="S88" s="177" t="s">
        <v>24</v>
      </c>
      <c r="T88" s="177" t="s">
        <v>25</v>
      </c>
      <c r="U88" s="177" t="s">
        <v>26</v>
      </c>
      <c r="V88" s="177" t="s">
        <v>27</v>
      </c>
      <c r="W88" s="178" t="s">
        <v>28</v>
      </c>
      <c r="X88" s="181" t="s">
        <v>23</v>
      </c>
      <c r="Y88" s="177" t="s">
        <v>24</v>
      </c>
      <c r="Z88" s="177" t="s">
        <v>25</v>
      </c>
      <c r="AA88" s="177" t="s">
        <v>26</v>
      </c>
      <c r="AB88" s="177" t="s">
        <v>27</v>
      </c>
      <c r="AC88" s="180" t="s">
        <v>28</v>
      </c>
      <c r="AD88" s="181" t="s">
        <v>23</v>
      </c>
      <c r="AE88" s="177" t="s">
        <v>24</v>
      </c>
      <c r="AF88" s="177" t="s">
        <v>25</v>
      </c>
      <c r="AG88" s="177" t="s">
        <v>26</v>
      </c>
      <c r="AH88" s="177" t="s">
        <v>27</v>
      </c>
      <c r="AI88" s="178" t="s">
        <v>28</v>
      </c>
      <c r="AJ88" s="181" t="s">
        <v>23</v>
      </c>
      <c r="AK88" s="177" t="s">
        <v>24</v>
      </c>
      <c r="AL88" s="177" t="s">
        <v>25</v>
      </c>
      <c r="AM88" s="177" t="s">
        <v>26</v>
      </c>
      <c r="AN88" s="177" t="s">
        <v>27</v>
      </c>
      <c r="AO88" s="178" t="s">
        <v>28</v>
      </c>
      <c r="AP88" s="176"/>
      <c r="AQ88" s="176"/>
      <c r="AR88" s="176"/>
      <c r="AS88" s="176"/>
      <c r="AT88" s="176"/>
      <c r="AU88" s="176"/>
      <c r="AV88" s="9"/>
      <c r="AW88" s="9"/>
      <c r="AX88" s="9"/>
      <c r="AY88" s="9"/>
      <c r="AZ88" s="9"/>
      <c r="BA88" s="9"/>
    </row>
    <row r="89" spans="1:53" ht="13.5" thickBot="1" x14ac:dyDescent="0.35">
      <c r="A89" s="389">
        <v>47</v>
      </c>
      <c r="B89" s="390" t="s">
        <v>82</v>
      </c>
      <c r="C89" s="394">
        <v>0</v>
      </c>
      <c r="D89" s="428">
        <f>SUM(D90:D95)/2</f>
        <v>3.9750000000000005</v>
      </c>
      <c r="E89" s="402">
        <f>SUM(E90:E95)/2</f>
        <v>3.5000000000000004</v>
      </c>
      <c r="F89" s="408">
        <v>6</v>
      </c>
      <c r="G89" s="191">
        <f>G90+G91+G92</f>
        <v>90</v>
      </c>
      <c r="H89" s="395">
        <v>30</v>
      </c>
      <c r="I89" s="189">
        <v>45</v>
      </c>
      <c r="J89" s="189"/>
      <c r="K89" s="396"/>
      <c r="L89" s="183"/>
      <c r="M89" s="183"/>
      <c r="N89" s="183"/>
      <c r="O89" s="183"/>
      <c r="P89" s="184"/>
      <c r="Q89" s="185"/>
      <c r="R89" s="183"/>
      <c r="S89" s="183"/>
      <c r="T89" s="183"/>
      <c r="U89" s="183"/>
      <c r="V89" s="184"/>
      <c r="W89" s="186"/>
      <c r="X89" s="183"/>
      <c r="Y89" s="183"/>
      <c r="Z89" s="183"/>
      <c r="AA89" s="183"/>
      <c r="AB89" s="184"/>
      <c r="AC89" s="185"/>
      <c r="AD89" s="183"/>
      <c r="AE89" s="183"/>
      <c r="AF89" s="183"/>
      <c r="AG89" s="183"/>
      <c r="AH89" s="184"/>
      <c r="AI89" s="186"/>
      <c r="AJ89" s="183"/>
      <c r="AK89" s="183"/>
      <c r="AL89" s="183"/>
      <c r="AM89" s="183"/>
      <c r="AN89" s="184"/>
      <c r="AO89" s="391"/>
      <c r="AP89" s="176"/>
      <c r="AQ89" s="176"/>
      <c r="AR89" s="176"/>
      <c r="AS89" s="176"/>
      <c r="AT89" s="176"/>
      <c r="AU89" s="176"/>
      <c r="AV89" s="9"/>
      <c r="AW89" s="9"/>
      <c r="AX89" s="9"/>
      <c r="AY89" s="9"/>
      <c r="AZ89" s="9"/>
      <c r="BA89" s="9"/>
    </row>
    <row r="90" spans="1:53" ht="13.5" customHeight="1" x14ac:dyDescent="0.3">
      <c r="A90" s="312" t="s">
        <v>118</v>
      </c>
      <c r="B90" s="376" t="s">
        <v>119</v>
      </c>
      <c r="C90" s="359"/>
      <c r="D90" s="19">
        <v>1.1000000000000001</v>
      </c>
      <c r="E90" s="403">
        <v>1</v>
      </c>
      <c r="F90" s="409">
        <v>2</v>
      </c>
      <c r="G90" s="281">
        <f>SUM(H90:J90)</f>
        <v>30</v>
      </c>
      <c r="H90" s="279">
        <v>15</v>
      </c>
      <c r="I90" s="280">
        <v>15</v>
      </c>
      <c r="J90" s="280"/>
      <c r="K90" s="198" t="s">
        <v>1</v>
      </c>
      <c r="L90" s="393">
        <v>1</v>
      </c>
      <c r="M90" s="280">
        <v>1</v>
      </c>
      <c r="N90" s="280"/>
      <c r="O90" s="198" t="s">
        <v>1</v>
      </c>
      <c r="P90" s="21"/>
      <c r="Q90" s="22"/>
      <c r="R90" s="20"/>
      <c r="S90" s="20"/>
      <c r="T90" s="20"/>
      <c r="U90" s="20"/>
      <c r="V90" s="21"/>
      <c r="W90" s="23"/>
      <c r="X90" s="20"/>
      <c r="Y90" s="20"/>
      <c r="Z90" s="20"/>
      <c r="AA90" s="20"/>
      <c r="AB90" s="21"/>
      <c r="AC90" s="22"/>
      <c r="AD90" s="20"/>
      <c r="AE90" s="20"/>
      <c r="AF90" s="20"/>
      <c r="AG90" s="20"/>
      <c r="AH90" s="21"/>
      <c r="AI90" s="23"/>
      <c r="AJ90" s="20"/>
      <c r="AK90" s="20"/>
      <c r="AL90" s="20"/>
      <c r="AM90" s="20"/>
      <c r="AN90" s="21"/>
      <c r="AO90" s="25"/>
      <c r="AP90" s="176"/>
      <c r="AQ90" s="176"/>
      <c r="AR90" s="176"/>
      <c r="AS90" s="176"/>
      <c r="AT90" s="176"/>
      <c r="AU90" s="176"/>
      <c r="AV90" s="9"/>
      <c r="AW90" s="9"/>
      <c r="AX90" s="9"/>
      <c r="AY90" s="9"/>
      <c r="AZ90" s="9"/>
      <c r="BA90" s="9"/>
    </row>
    <row r="91" spans="1:53" x14ac:dyDescent="0.3">
      <c r="A91" s="301" t="s">
        <v>120</v>
      </c>
      <c r="B91" s="362" t="s">
        <v>121</v>
      </c>
      <c r="C91" s="357"/>
      <c r="D91" s="29">
        <v>1.8</v>
      </c>
      <c r="E91" s="404">
        <v>1.2</v>
      </c>
      <c r="F91" s="410">
        <v>2</v>
      </c>
      <c r="G91" s="278">
        <f>SUM(H91:J91)</f>
        <v>30</v>
      </c>
      <c r="H91" s="276" t="s">
        <v>1</v>
      </c>
      <c r="I91" s="277">
        <v>30</v>
      </c>
      <c r="J91" s="277"/>
      <c r="K91" s="28"/>
      <c r="L91" s="276" t="s">
        <v>1</v>
      </c>
      <c r="M91" s="276">
        <v>2</v>
      </c>
      <c r="N91" s="277"/>
      <c r="O91" s="188"/>
      <c r="P91" s="31"/>
      <c r="Q91" s="32"/>
      <c r="R91" s="30"/>
      <c r="S91" s="30"/>
      <c r="T91" s="30"/>
      <c r="U91" s="30"/>
      <c r="V91" s="31"/>
      <c r="W91" s="33"/>
      <c r="X91" s="30"/>
      <c r="Y91" s="30"/>
      <c r="Z91" s="30"/>
      <c r="AA91" s="30"/>
      <c r="AB91" s="31"/>
      <c r="AC91" s="32"/>
      <c r="AD91" s="30"/>
      <c r="AE91" s="30"/>
      <c r="AF91" s="30"/>
      <c r="AG91" s="30"/>
      <c r="AH91" s="31"/>
      <c r="AI91" s="33"/>
      <c r="AJ91" s="30"/>
      <c r="AK91" s="30"/>
      <c r="AL91" s="30"/>
      <c r="AM91" s="30"/>
      <c r="AN91" s="31"/>
      <c r="AO91" s="35"/>
      <c r="AP91" s="176"/>
      <c r="AQ91" s="176"/>
      <c r="AR91" s="176"/>
      <c r="AS91" s="176"/>
      <c r="AT91" s="176"/>
      <c r="AU91" s="176"/>
      <c r="AV91" s="9"/>
      <c r="AW91" s="9"/>
      <c r="AX91" s="9"/>
      <c r="AY91" s="9"/>
      <c r="AZ91" s="9"/>
      <c r="BA91" s="9"/>
    </row>
    <row r="92" spans="1:53" x14ac:dyDescent="0.3">
      <c r="A92" s="301" t="s">
        <v>122</v>
      </c>
      <c r="B92" s="362" t="s">
        <v>123</v>
      </c>
      <c r="C92" s="357"/>
      <c r="D92" s="29">
        <v>1</v>
      </c>
      <c r="E92" s="27">
        <v>1.2</v>
      </c>
      <c r="F92" s="410">
        <v>2</v>
      </c>
      <c r="G92" s="278">
        <f>SUM(H92:K92)</f>
        <v>30</v>
      </c>
      <c r="H92" s="276">
        <v>15</v>
      </c>
      <c r="I92" s="277">
        <v>15</v>
      </c>
      <c r="J92" s="36"/>
      <c r="K92" s="383" t="s">
        <v>1</v>
      </c>
      <c r="L92" s="276">
        <v>1</v>
      </c>
      <c r="M92" s="276">
        <v>1</v>
      </c>
      <c r="N92" s="36"/>
      <c r="O92" s="278" t="s">
        <v>1</v>
      </c>
      <c r="P92" s="31"/>
      <c r="Q92" s="32"/>
      <c r="R92" s="30"/>
      <c r="S92" s="30"/>
      <c r="T92" s="30"/>
      <c r="U92" s="30"/>
      <c r="V92" s="31"/>
      <c r="W92" s="33"/>
      <c r="X92" s="30"/>
      <c r="Y92" s="30"/>
      <c r="Z92" s="30"/>
      <c r="AA92" s="30"/>
      <c r="AB92" s="31"/>
      <c r="AC92" s="32"/>
      <c r="AD92" s="30"/>
      <c r="AE92" s="30"/>
      <c r="AF92" s="30"/>
      <c r="AG92" s="30"/>
      <c r="AH92" s="31"/>
      <c r="AI92" s="33"/>
      <c r="AJ92" s="30"/>
      <c r="AK92" s="30"/>
      <c r="AL92" s="30"/>
      <c r="AM92" s="30"/>
      <c r="AN92" s="31"/>
      <c r="AO92" s="35"/>
      <c r="AP92" s="176"/>
      <c r="AQ92" s="176"/>
      <c r="AR92" s="176"/>
      <c r="AS92" s="176"/>
      <c r="AT92" s="176"/>
      <c r="AU92" s="176"/>
      <c r="AV92" s="9"/>
      <c r="AW92" s="9"/>
      <c r="AX92" s="9"/>
      <c r="AY92" s="9"/>
      <c r="AZ92" s="9"/>
      <c r="BA92" s="9"/>
    </row>
    <row r="93" spans="1:53" x14ac:dyDescent="0.3">
      <c r="A93" s="328" t="s">
        <v>124</v>
      </c>
      <c r="B93" s="362" t="s">
        <v>125</v>
      </c>
      <c r="C93" s="358"/>
      <c r="D93" s="49">
        <v>1.1499999999999999</v>
      </c>
      <c r="E93" s="48">
        <v>1.2</v>
      </c>
      <c r="F93" s="409">
        <v>2</v>
      </c>
      <c r="G93" s="281">
        <f>SUM(H93:K93)</f>
        <v>30</v>
      </c>
      <c r="H93" s="279">
        <v>15</v>
      </c>
      <c r="I93" s="280">
        <v>15</v>
      </c>
      <c r="J93" s="36"/>
      <c r="K93" s="384" t="s">
        <v>1</v>
      </c>
      <c r="L93" s="276">
        <v>1</v>
      </c>
      <c r="M93" s="279">
        <v>1</v>
      </c>
      <c r="N93" s="36"/>
      <c r="O93" s="281" t="s">
        <v>1</v>
      </c>
      <c r="P93" s="74"/>
      <c r="Q93" s="75"/>
      <c r="S93" s="73"/>
      <c r="T93" s="73"/>
      <c r="U93" s="73"/>
      <c r="V93" s="74"/>
      <c r="W93" s="76"/>
      <c r="X93" s="46"/>
      <c r="Y93" s="46"/>
      <c r="Z93" s="46"/>
      <c r="AA93" s="46"/>
      <c r="AB93" s="50"/>
      <c r="AC93" s="45"/>
      <c r="AD93" s="46"/>
      <c r="AE93" s="46"/>
      <c r="AF93" s="46"/>
      <c r="AG93" s="46"/>
      <c r="AH93" s="50"/>
      <c r="AI93" s="47"/>
      <c r="AJ93" s="46"/>
      <c r="AK93" s="46"/>
      <c r="AL93" s="46"/>
      <c r="AM93" s="46"/>
      <c r="AN93" s="50"/>
      <c r="AO93" s="116"/>
      <c r="AP93" s="176"/>
      <c r="AQ93" s="176"/>
      <c r="AR93" s="176"/>
      <c r="AS93" s="176"/>
      <c r="AT93" s="176"/>
      <c r="AU93" s="176"/>
      <c r="AV93" s="9"/>
      <c r="AW93" s="9"/>
      <c r="AX93" s="9"/>
      <c r="AY93" s="9"/>
      <c r="AZ93" s="9"/>
      <c r="BA93" s="9"/>
    </row>
    <row r="94" spans="1:53" x14ac:dyDescent="0.3">
      <c r="A94" s="328" t="s">
        <v>126</v>
      </c>
      <c r="B94" s="378" t="s">
        <v>127</v>
      </c>
      <c r="C94" s="358"/>
      <c r="D94" s="369">
        <v>1</v>
      </c>
      <c r="E94" s="405">
        <v>1.2</v>
      </c>
      <c r="F94" s="410">
        <v>2</v>
      </c>
      <c r="G94" s="278">
        <f>SUM(H94:K94)</f>
        <v>30</v>
      </c>
      <c r="H94" s="276">
        <v>15</v>
      </c>
      <c r="I94" s="277">
        <v>15</v>
      </c>
      <c r="J94" s="36"/>
      <c r="K94" s="383" t="s">
        <v>1</v>
      </c>
      <c r="L94" s="276">
        <v>1</v>
      </c>
      <c r="M94" s="276">
        <v>1</v>
      </c>
      <c r="N94" s="36"/>
      <c r="O94" s="278" t="s">
        <v>1</v>
      </c>
      <c r="P94" s="50"/>
      <c r="Q94" s="45"/>
      <c r="R94" s="46"/>
      <c r="S94" s="46"/>
      <c r="T94" s="46"/>
      <c r="U94" s="46"/>
      <c r="V94" s="50"/>
      <c r="W94" s="47"/>
      <c r="X94" s="46"/>
      <c r="Y94" s="46"/>
      <c r="Z94" s="46"/>
      <c r="AA94" s="46"/>
      <c r="AB94" s="50"/>
      <c r="AC94" s="45"/>
      <c r="AD94" s="46"/>
      <c r="AE94" s="46"/>
      <c r="AF94" s="46"/>
      <c r="AG94" s="46"/>
      <c r="AH94" s="50"/>
      <c r="AI94" s="47"/>
      <c r="AJ94" s="46"/>
      <c r="AK94" s="46"/>
      <c r="AL94" s="46"/>
      <c r="AM94" s="46"/>
      <c r="AN94" s="50"/>
      <c r="AO94" s="116"/>
      <c r="AP94" s="176"/>
      <c r="AQ94" s="176"/>
      <c r="AR94" s="176"/>
      <c r="AS94" s="176"/>
      <c r="AT94" s="176"/>
      <c r="AU94" s="176"/>
      <c r="AV94" s="9"/>
      <c r="AW94" s="9"/>
      <c r="AX94" s="9"/>
      <c r="AY94" s="9"/>
      <c r="AZ94" s="9"/>
      <c r="BA94" s="9"/>
    </row>
    <row r="95" spans="1:53" ht="12.75" customHeight="1" thickBot="1" x14ac:dyDescent="0.35">
      <c r="A95" s="377" t="s">
        <v>128</v>
      </c>
      <c r="B95" s="385" t="s">
        <v>129</v>
      </c>
      <c r="C95" s="358"/>
      <c r="D95" s="49">
        <v>1.9</v>
      </c>
      <c r="E95" s="405">
        <v>1.2</v>
      </c>
      <c r="F95" s="411">
        <v>2</v>
      </c>
      <c r="G95" s="386">
        <f>SUM(H95:J95)</f>
        <v>30</v>
      </c>
      <c r="H95" s="382" t="s">
        <v>1</v>
      </c>
      <c r="I95" s="387">
        <v>30</v>
      </c>
      <c r="J95" s="387" t="s">
        <v>1</v>
      </c>
      <c r="K95" s="388" t="s">
        <v>1</v>
      </c>
      <c r="L95" s="382" t="s">
        <v>1</v>
      </c>
      <c r="M95" s="382">
        <v>2</v>
      </c>
      <c r="N95" s="387" t="s">
        <v>1</v>
      </c>
      <c r="O95" s="187" t="s">
        <v>1</v>
      </c>
      <c r="P95" s="50"/>
      <c r="Q95" s="45"/>
      <c r="R95" s="46"/>
      <c r="S95" s="46"/>
      <c r="T95" s="46"/>
      <c r="U95" s="46"/>
      <c r="V95" s="50"/>
      <c r="W95" s="47"/>
      <c r="X95" s="46"/>
      <c r="Y95" s="46"/>
      <c r="Z95" s="46"/>
      <c r="AA95" s="46"/>
      <c r="AB95" s="50"/>
      <c r="AC95" s="45"/>
      <c r="AD95" s="46"/>
      <c r="AE95" s="46"/>
      <c r="AF95" s="46"/>
      <c r="AG95" s="46"/>
      <c r="AH95" s="50"/>
      <c r="AI95" s="47"/>
      <c r="AJ95" s="46"/>
      <c r="AK95" s="46"/>
      <c r="AL95" s="46"/>
      <c r="AM95" s="46"/>
      <c r="AN95" s="50"/>
      <c r="AO95" s="116"/>
      <c r="AP95" s="176"/>
      <c r="AQ95" s="176"/>
      <c r="AR95" s="176"/>
      <c r="AS95" s="176"/>
      <c r="AT95" s="176"/>
      <c r="AU95" s="176"/>
      <c r="AV95" s="9"/>
      <c r="AW95" s="9"/>
      <c r="AX95" s="9"/>
      <c r="AY95" s="9"/>
      <c r="AZ95" s="9"/>
      <c r="BA95" s="9"/>
    </row>
    <row r="96" spans="1:53" ht="13.5" thickBot="1" x14ac:dyDescent="0.35">
      <c r="A96" s="389">
        <v>48</v>
      </c>
      <c r="B96" s="390" t="s">
        <v>83</v>
      </c>
      <c r="C96" s="360"/>
      <c r="D96" s="372">
        <f>SUM(D97:D102)/2</f>
        <v>3.3099999999999996</v>
      </c>
      <c r="E96" s="402">
        <f>SUM(E97:E102)/2</f>
        <v>3.6</v>
      </c>
      <c r="F96" s="394">
        <v>6</v>
      </c>
      <c r="G96" s="185">
        <f>G97+G98+G99</f>
        <v>90</v>
      </c>
      <c r="H96" s="182">
        <v>45</v>
      </c>
      <c r="I96" s="183">
        <v>45</v>
      </c>
      <c r="J96" s="184"/>
      <c r="K96" s="391"/>
      <c r="L96" s="392"/>
      <c r="M96" s="372"/>
      <c r="N96" s="183"/>
      <c r="O96" s="183"/>
      <c r="P96" s="184"/>
      <c r="Q96" s="185"/>
      <c r="R96" s="183"/>
      <c r="S96" s="183"/>
      <c r="T96" s="183"/>
      <c r="U96" s="183"/>
      <c r="V96" s="184"/>
      <c r="W96" s="186"/>
      <c r="X96" s="183"/>
      <c r="Y96" s="183"/>
      <c r="Z96" s="183"/>
      <c r="AA96" s="183"/>
      <c r="AB96" s="184"/>
      <c r="AC96" s="185"/>
      <c r="AD96" s="183"/>
      <c r="AE96" s="183"/>
      <c r="AF96" s="183"/>
      <c r="AG96" s="183"/>
      <c r="AH96" s="184"/>
      <c r="AI96" s="186"/>
      <c r="AJ96" s="183"/>
      <c r="AK96" s="183"/>
      <c r="AL96" s="183"/>
      <c r="AM96" s="183"/>
      <c r="AN96" s="184"/>
      <c r="AO96" s="391"/>
      <c r="AP96" s="176"/>
      <c r="AQ96" s="176"/>
      <c r="AR96" s="176"/>
      <c r="AS96" s="176"/>
      <c r="AT96" s="176"/>
      <c r="AU96" s="176"/>
      <c r="AV96" s="9"/>
      <c r="AW96" s="9"/>
      <c r="AX96" s="9"/>
      <c r="AY96" s="9"/>
      <c r="AZ96" s="9"/>
      <c r="BA96" s="9"/>
    </row>
    <row r="97" spans="1:53" x14ac:dyDescent="0.3">
      <c r="A97" s="312" t="s">
        <v>130</v>
      </c>
      <c r="B97" s="376" t="s">
        <v>131</v>
      </c>
      <c r="C97" s="359"/>
      <c r="D97" s="19">
        <v>0.72</v>
      </c>
      <c r="E97" s="52">
        <v>1.2</v>
      </c>
      <c r="F97" s="409">
        <v>2</v>
      </c>
      <c r="G97" s="281">
        <f t="shared" ref="G97:G102" si="10">SUM(H97:J97)</f>
        <v>30</v>
      </c>
      <c r="H97" s="279">
        <v>15</v>
      </c>
      <c r="I97" s="280">
        <v>15</v>
      </c>
      <c r="J97" s="280"/>
      <c r="K97" s="198"/>
      <c r="L97" s="20"/>
      <c r="M97" s="20"/>
      <c r="N97" s="20"/>
      <c r="O97" s="20"/>
      <c r="P97" s="21"/>
      <c r="Q97" s="22"/>
      <c r="R97" s="279">
        <v>1</v>
      </c>
      <c r="S97" s="280">
        <v>1</v>
      </c>
      <c r="T97" s="20"/>
      <c r="U97" s="20"/>
      <c r="V97" s="21"/>
      <c r="W97" s="23"/>
      <c r="X97" s="20"/>
      <c r="Y97" s="20"/>
      <c r="Z97" s="20"/>
      <c r="AA97" s="20"/>
      <c r="AB97" s="21"/>
      <c r="AC97" s="22"/>
      <c r="AD97" s="20"/>
      <c r="AE97" s="20"/>
      <c r="AF97" s="20"/>
      <c r="AG97" s="20"/>
      <c r="AH97" s="21"/>
      <c r="AI97" s="23"/>
      <c r="AJ97" s="20"/>
      <c r="AK97" s="20"/>
      <c r="AL97" s="20"/>
      <c r="AM97" s="20"/>
      <c r="AN97" s="21"/>
      <c r="AO97" s="23"/>
      <c r="AP97" s="176"/>
      <c r="AQ97" s="176"/>
      <c r="AR97" s="176"/>
      <c r="AS97" s="176"/>
      <c r="AT97" s="176"/>
      <c r="AU97" s="176"/>
      <c r="AV97" s="9"/>
      <c r="AW97" s="9"/>
      <c r="AX97" s="9"/>
      <c r="AY97" s="9"/>
      <c r="AZ97" s="9"/>
      <c r="BA97" s="9"/>
    </row>
    <row r="98" spans="1:53" ht="13.5" customHeight="1" x14ac:dyDescent="0.3">
      <c r="A98" s="301" t="s">
        <v>132</v>
      </c>
      <c r="B98" s="362" t="s">
        <v>133</v>
      </c>
      <c r="C98" s="357"/>
      <c r="D98" s="370">
        <v>1.4</v>
      </c>
      <c r="E98" s="27">
        <v>1.2</v>
      </c>
      <c r="F98" s="410">
        <v>2</v>
      </c>
      <c r="G98" s="278">
        <f t="shared" si="10"/>
        <v>30</v>
      </c>
      <c r="H98" s="276">
        <v>15</v>
      </c>
      <c r="I98" s="277">
        <v>15</v>
      </c>
      <c r="J98" s="277"/>
      <c r="K98" s="188"/>
      <c r="L98" s="30"/>
      <c r="M98" s="30"/>
      <c r="N98" s="30"/>
      <c r="O98" s="30"/>
      <c r="P98" s="31"/>
      <c r="Q98" s="32"/>
      <c r="R98" s="276">
        <v>1</v>
      </c>
      <c r="S98" s="277">
        <v>1</v>
      </c>
      <c r="T98" s="30"/>
      <c r="U98" s="30"/>
      <c r="V98" s="31"/>
      <c r="W98" s="33"/>
      <c r="X98" s="30"/>
      <c r="Y98" s="30"/>
      <c r="Z98" s="30"/>
      <c r="AA98" s="30"/>
      <c r="AB98" s="31"/>
      <c r="AC98" s="32"/>
      <c r="AD98" s="30"/>
      <c r="AE98" s="30"/>
      <c r="AF98" s="30"/>
      <c r="AG98" s="30"/>
      <c r="AH98" s="31"/>
      <c r="AI98" s="33"/>
      <c r="AJ98" s="30"/>
      <c r="AK98" s="30"/>
      <c r="AL98" s="30"/>
      <c r="AM98" s="30"/>
      <c r="AN98" s="31"/>
      <c r="AO98" s="33"/>
      <c r="AP98" s="176"/>
      <c r="AQ98" s="176"/>
      <c r="AR98" s="176"/>
      <c r="AS98" s="176"/>
      <c r="AT98" s="176"/>
      <c r="AU98" s="176"/>
      <c r="AV98" s="9"/>
      <c r="AW98" s="9"/>
      <c r="AX98" s="9"/>
      <c r="AY98" s="9"/>
      <c r="AZ98" s="9"/>
      <c r="BA98" s="9"/>
    </row>
    <row r="99" spans="1:53" x14ac:dyDescent="0.3">
      <c r="A99" s="301" t="s">
        <v>134</v>
      </c>
      <c r="B99" s="363" t="s">
        <v>135</v>
      </c>
      <c r="C99" s="357"/>
      <c r="D99" s="370">
        <v>1.4</v>
      </c>
      <c r="E99" s="404">
        <v>1.2</v>
      </c>
      <c r="F99" s="410">
        <v>2</v>
      </c>
      <c r="G99" s="278">
        <v>30</v>
      </c>
      <c r="H99" s="276">
        <v>15</v>
      </c>
      <c r="I99" s="277">
        <v>15</v>
      </c>
      <c r="J99" s="277"/>
      <c r="K99" s="188"/>
      <c r="L99" s="30"/>
      <c r="M99" s="30"/>
      <c r="N99" s="30"/>
      <c r="O99" s="30"/>
      <c r="P99" s="31"/>
      <c r="Q99" s="32"/>
      <c r="R99" s="276">
        <v>1</v>
      </c>
      <c r="S99" s="277">
        <v>1</v>
      </c>
      <c r="T99" s="30"/>
      <c r="U99" s="30"/>
      <c r="V99" s="31"/>
      <c r="W99" s="33"/>
      <c r="X99" s="30"/>
      <c r="Y99" s="30"/>
      <c r="Z99" s="30"/>
      <c r="AA99" s="30"/>
      <c r="AB99" s="31"/>
      <c r="AC99" s="32"/>
      <c r="AD99" s="30"/>
      <c r="AE99" s="30"/>
      <c r="AF99" s="30"/>
      <c r="AG99" s="30"/>
      <c r="AH99" s="31"/>
      <c r="AI99" s="33"/>
      <c r="AJ99" s="30"/>
      <c r="AK99" s="30"/>
      <c r="AL99" s="30"/>
      <c r="AM99" s="30"/>
      <c r="AN99" s="31"/>
      <c r="AO99" s="33"/>
      <c r="AP99" s="176"/>
      <c r="AQ99" s="176"/>
      <c r="AR99" s="176"/>
      <c r="AS99" s="176"/>
      <c r="AT99" s="176"/>
      <c r="AU99" s="176"/>
      <c r="AV99" s="9"/>
      <c r="AW99" s="9"/>
      <c r="AX99" s="9"/>
      <c r="AY99" s="9"/>
      <c r="AZ99" s="9"/>
      <c r="BA99" s="9"/>
    </row>
    <row r="100" spans="1:53" x14ac:dyDescent="0.3">
      <c r="A100" s="328" t="s">
        <v>136</v>
      </c>
      <c r="B100" s="364" t="s">
        <v>137</v>
      </c>
      <c r="C100" s="358"/>
      <c r="D100" s="49">
        <v>1</v>
      </c>
      <c r="E100" s="48">
        <v>1.2</v>
      </c>
      <c r="F100" s="409">
        <v>2</v>
      </c>
      <c r="G100" s="281">
        <f t="shared" si="10"/>
        <v>30</v>
      </c>
      <c r="H100" s="279">
        <v>15</v>
      </c>
      <c r="I100" s="280">
        <v>15</v>
      </c>
      <c r="J100" s="280"/>
      <c r="K100" s="69"/>
      <c r="L100" s="46"/>
      <c r="M100" s="46"/>
      <c r="N100" s="46"/>
      <c r="O100" s="46"/>
      <c r="P100" s="50"/>
      <c r="Q100" s="45"/>
      <c r="R100" s="279">
        <v>1</v>
      </c>
      <c r="S100" s="280">
        <v>1</v>
      </c>
      <c r="T100" s="46"/>
      <c r="U100" s="46"/>
      <c r="V100" s="50"/>
      <c r="W100" s="47"/>
      <c r="X100" s="46"/>
      <c r="Y100" s="46"/>
      <c r="Z100" s="46"/>
      <c r="AA100" s="46"/>
      <c r="AB100" s="50"/>
      <c r="AC100" s="45"/>
      <c r="AD100" s="46"/>
      <c r="AE100" s="46"/>
      <c r="AF100" s="46"/>
      <c r="AG100" s="46"/>
      <c r="AH100" s="50"/>
      <c r="AI100" s="47"/>
      <c r="AJ100" s="46"/>
      <c r="AK100" s="46"/>
      <c r="AL100" s="46"/>
      <c r="AM100" s="46"/>
      <c r="AN100" s="50"/>
      <c r="AO100" s="47"/>
      <c r="AP100" s="176"/>
      <c r="AQ100" s="176"/>
      <c r="AR100" s="176"/>
      <c r="AS100" s="176"/>
      <c r="AT100" s="176"/>
      <c r="AU100" s="176"/>
      <c r="AV100" s="9"/>
      <c r="AW100" s="9"/>
      <c r="AX100" s="9"/>
      <c r="AY100" s="9"/>
      <c r="AZ100" s="9"/>
      <c r="BA100" s="9"/>
    </row>
    <row r="101" spans="1:53" x14ac:dyDescent="0.3">
      <c r="A101" s="328" t="s">
        <v>138</v>
      </c>
      <c r="B101" s="363" t="s">
        <v>139</v>
      </c>
      <c r="C101" s="358"/>
      <c r="D101" s="49">
        <v>1.1000000000000001</v>
      </c>
      <c r="E101" s="48">
        <v>1.2</v>
      </c>
      <c r="F101" s="410">
        <v>2</v>
      </c>
      <c r="G101" s="278">
        <f t="shared" si="10"/>
        <v>30</v>
      </c>
      <c r="H101" s="276">
        <v>15</v>
      </c>
      <c r="I101" s="277">
        <v>15</v>
      </c>
      <c r="J101" s="277"/>
      <c r="K101" s="187"/>
      <c r="L101" s="46"/>
      <c r="M101" s="46"/>
      <c r="N101" s="46"/>
      <c r="O101" s="46"/>
      <c r="P101" s="50"/>
      <c r="Q101" s="45"/>
      <c r="R101" s="276">
        <v>1</v>
      </c>
      <c r="S101" s="277">
        <v>1</v>
      </c>
      <c r="T101" s="46"/>
      <c r="U101" s="46"/>
      <c r="V101" s="50"/>
      <c r="W101" s="47"/>
      <c r="X101" s="46"/>
      <c r="Y101" s="46"/>
      <c r="Z101" s="46"/>
      <c r="AA101" s="46"/>
      <c r="AB101" s="50"/>
      <c r="AC101" s="45"/>
      <c r="AD101" s="46"/>
      <c r="AE101" s="46"/>
      <c r="AF101" s="46"/>
      <c r="AG101" s="46"/>
      <c r="AH101" s="50"/>
      <c r="AI101" s="47"/>
      <c r="AJ101" s="46"/>
      <c r="AK101" s="46"/>
      <c r="AL101" s="46"/>
      <c r="AM101" s="46"/>
      <c r="AN101" s="50"/>
      <c r="AO101" s="47"/>
      <c r="AP101" s="176"/>
      <c r="AQ101" s="176"/>
      <c r="AR101" s="176"/>
      <c r="AS101" s="176"/>
      <c r="AT101" s="176"/>
      <c r="AU101" s="176"/>
      <c r="AV101" s="9"/>
      <c r="AW101" s="9"/>
      <c r="AX101" s="9"/>
      <c r="AY101" s="9"/>
      <c r="AZ101" s="9"/>
      <c r="BA101" s="9"/>
    </row>
    <row r="102" spans="1:53" ht="13.5" thickBot="1" x14ac:dyDescent="0.35">
      <c r="A102" s="377" t="s">
        <v>140</v>
      </c>
      <c r="B102" s="381" t="s">
        <v>141</v>
      </c>
      <c r="C102" s="358"/>
      <c r="D102" s="369">
        <v>1</v>
      </c>
      <c r="E102" s="405">
        <v>1.2</v>
      </c>
      <c r="F102" s="412">
        <v>2</v>
      </c>
      <c r="G102" s="285">
        <f t="shared" si="10"/>
        <v>30</v>
      </c>
      <c r="H102" s="282">
        <v>15</v>
      </c>
      <c r="I102" s="283">
        <v>15</v>
      </c>
      <c r="J102" s="283"/>
      <c r="K102" s="187" t="s">
        <v>1</v>
      </c>
      <c r="L102" s="46"/>
      <c r="M102" s="46"/>
      <c r="N102" s="46"/>
      <c r="O102" s="46"/>
      <c r="P102" s="50"/>
      <c r="Q102" s="45"/>
      <c r="R102" s="282">
        <v>1</v>
      </c>
      <c r="S102" s="283">
        <v>1</v>
      </c>
      <c r="T102" s="46"/>
      <c r="U102" s="46"/>
      <c r="V102" s="50"/>
      <c r="W102" s="47"/>
      <c r="X102" s="46"/>
      <c r="Y102" s="46"/>
      <c r="Z102" s="46"/>
      <c r="AA102" s="46"/>
      <c r="AB102" s="50"/>
      <c r="AC102" s="45"/>
      <c r="AD102" s="46"/>
      <c r="AE102" s="46"/>
      <c r="AF102" s="46"/>
      <c r="AG102" s="46"/>
      <c r="AH102" s="50"/>
      <c r="AI102" s="47"/>
      <c r="AJ102" s="46"/>
      <c r="AK102" s="46"/>
      <c r="AL102" s="46"/>
      <c r="AM102" s="46"/>
      <c r="AN102" s="50"/>
      <c r="AO102" s="47"/>
      <c r="AP102" s="176"/>
      <c r="AQ102" s="176"/>
      <c r="AR102" s="176"/>
      <c r="AS102" s="176"/>
      <c r="AT102" s="176"/>
      <c r="AU102" s="176"/>
      <c r="AV102" s="9"/>
      <c r="AW102" s="9"/>
      <c r="AX102" s="9"/>
      <c r="AY102" s="9"/>
      <c r="AZ102" s="9"/>
      <c r="BA102" s="9"/>
    </row>
    <row r="103" spans="1:53" ht="13.5" thickBot="1" x14ac:dyDescent="0.35">
      <c r="A103" s="379">
        <v>49</v>
      </c>
      <c r="B103" s="380" t="s">
        <v>84</v>
      </c>
      <c r="C103" s="360"/>
      <c r="D103" s="371">
        <f>SUM(D104:D109)/2</f>
        <v>3.7749999999999999</v>
      </c>
      <c r="E103" s="406">
        <f>SUM(E104:E109)/2</f>
        <v>3.3250000000000002</v>
      </c>
      <c r="F103" s="394">
        <v>6</v>
      </c>
      <c r="G103" s="185">
        <f>G104+G105+G106</f>
        <v>90</v>
      </c>
      <c r="H103" s="182">
        <v>45</v>
      </c>
      <c r="I103" s="183">
        <v>45</v>
      </c>
      <c r="J103" s="184"/>
      <c r="K103" s="186"/>
      <c r="L103" s="183"/>
      <c r="M103" s="183"/>
      <c r="N103" s="183"/>
      <c r="O103" s="183"/>
      <c r="P103" s="184"/>
      <c r="Q103" s="185"/>
      <c r="R103" s="183"/>
      <c r="S103" s="183"/>
      <c r="T103" s="183"/>
      <c r="U103" s="183"/>
      <c r="V103" s="184"/>
      <c r="W103" s="186"/>
      <c r="X103" s="183"/>
      <c r="Y103" s="183"/>
      <c r="Z103" s="183"/>
      <c r="AA103" s="183"/>
      <c r="AB103" s="184"/>
      <c r="AC103" s="185"/>
      <c r="AD103" s="183"/>
      <c r="AE103" s="183"/>
      <c r="AF103" s="183"/>
      <c r="AG103" s="183"/>
      <c r="AH103" s="184"/>
      <c r="AI103" s="186"/>
      <c r="AJ103" s="183"/>
      <c r="AK103" s="183"/>
      <c r="AL103" s="183"/>
      <c r="AM103" s="183"/>
      <c r="AN103" s="184"/>
      <c r="AO103" s="186"/>
      <c r="AP103" s="176"/>
      <c r="AQ103" s="176"/>
      <c r="AR103" s="176"/>
      <c r="AS103" s="176"/>
      <c r="AT103" s="176"/>
      <c r="AU103" s="176"/>
      <c r="AV103" s="9"/>
      <c r="AW103" s="9"/>
      <c r="AX103" s="9"/>
      <c r="AY103" s="9"/>
      <c r="AZ103" s="9"/>
      <c r="BA103" s="9"/>
    </row>
    <row r="104" spans="1:53" x14ac:dyDescent="0.3">
      <c r="A104" s="312" t="s">
        <v>142</v>
      </c>
      <c r="B104" s="376" t="s">
        <v>143</v>
      </c>
      <c r="C104" s="359"/>
      <c r="D104" s="19">
        <v>1.2</v>
      </c>
      <c r="E104" s="52">
        <v>1.2</v>
      </c>
      <c r="F104" s="413">
        <v>2</v>
      </c>
      <c r="G104" s="284">
        <f t="shared" ref="G104:G105" si="11">SUM(H104:J104)</f>
        <v>30</v>
      </c>
      <c r="H104" s="274">
        <v>15</v>
      </c>
      <c r="I104" s="275">
        <v>15</v>
      </c>
      <c r="J104" s="274"/>
      <c r="K104" s="198" t="s">
        <v>1</v>
      </c>
      <c r="L104" s="20"/>
      <c r="M104" s="20"/>
      <c r="N104" s="20"/>
      <c r="O104" s="20"/>
      <c r="P104" s="21"/>
      <c r="Q104" s="22"/>
      <c r="R104" s="20"/>
      <c r="S104" s="20"/>
      <c r="T104" s="20"/>
      <c r="U104" s="20"/>
      <c r="V104" s="21"/>
      <c r="W104" s="23"/>
      <c r="X104" s="274">
        <v>1</v>
      </c>
      <c r="Y104" s="275">
        <v>1</v>
      </c>
      <c r="Z104" s="20"/>
      <c r="AA104" s="20"/>
      <c r="AB104" s="21"/>
      <c r="AC104" s="22"/>
      <c r="AD104" s="20"/>
      <c r="AE104" s="20"/>
      <c r="AF104" s="20"/>
      <c r="AG104" s="20"/>
      <c r="AH104" s="21"/>
      <c r="AI104" s="23"/>
      <c r="AJ104" s="20"/>
      <c r="AK104" s="20"/>
      <c r="AL104" s="20"/>
      <c r="AM104" s="20"/>
      <c r="AN104" s="21"/>
      <c r="AO104" s="23"/>
      <c r="AP104" s="176"/>
      <c r="AQ104" s="176"/>
      <c r="AR104" s="176"/>
      <c r="AS104" s="176"/>
      <c r="AT104" s="176"/>
      <c r="AU104" s="176"/>
      <c r="AV104" s="9"/>
      <c r="AW104" s="9"/>
      <c r="AX104" s="9"/>
      <c r="AY104" s="9"/>
      <c r="AZ104" s="9"/>
      <c r="BA104" s="9"/>
    </row>
    <row r="105" spans="1:53" ht="12.75" customHeight="1" x14ac:dyDescent="0.3">
      <c r="A105" s="301" t="s">
        <v>144</v>
      </c>
      <c r="B105" s="362" t="s">
        <v>145</v>
      </c>
      <c r="C105" s="357"/>
      <c r="D105" s="29">
        <v>1.2</v>
      </c>
      <c r="E105" s="27">
        <v>1.2</v>
      </c>
      <c r="F105" s="410">
        <v>2</v>
      </c>
      <c r="G105" s="278">
        <f t="shared" si="11"/>
        <v>30</v>
      </c>
      <c r="H105" s="276">
        <v>15</v>
      </c>
      <c r="I105" s="277">
        <v>15</v>
      </c>
      <c r="J105" s="276"/>
      <c r="K105" s="188" t="s">
        <v>1</v>
      </c>
      <c r="L105" s="30"/>
      <c r="M105" s="30"/>
      <c r="N105" s="30"/>
      <c r="O105" s="30"/>
      <c r="P105" s="31"/>
      <c r="Q105" s="32"/>
      <c r="R105" s="30"/>
      <c r="S105" s="30"/>
      <c r="T105" s="30"/>
      <c r="U105" s="30"/>
      <c r="V105" s="31"/>
      <c r="W105" s="33"/>
      <c r="X105" s="276">
        <v>1</v>
      </c>
      <c r="Y105" s="277">
        <v>1</v>
      </c>
      <c r="Z105" s="30"/>
      <c r="AA105" s="30"/>
      <c r="AB105" s="31"/>
      <c r="AC105" s="32"/>
      <c r="AD105" s="30"/>
      <c r="AE105" s="30"/>
      <c r="AF105" s="30"/>
      <c r="AG105" s="30"/>
      <c r="AH105" s="31"/>
      <c r="AI105" s="33"/>
      <c r="AJ105" s="30"/>
      <c r="AK105" s="30"/>
      <c r="AL105" s="30"/>
      <c r="AM105" s="30"/>
      <c r="AN105" s="31"/>
      <c r="AO105" s="33"/>
      <c r="AP105" s="176"/>
      <c r="AQ105" s="176"/>
      <c r="AR105" s="176"/>
      <c r="AS105" s="176"/>
      <c r="AT105" s="176"/>
      <c r="AU105" s="176"/>
      <c r="AV105" s="9"/>
      <c r="AW105" s="9"/>
      <c r="AX105" s="9"/>
      <c r="AY105" s="9"/>
      <c r="AZ105" s="9"/>
      <c r="BA105" s="9"/>
    </row>
    <row r="106" spans="1:53" x14ac:dyDescent="0.3">
      <c r="A106" s="301" t="s">
        <v>146</v>
      </c>
      <c r="B106" s="362" t="s">
        <v>147</v>
      </c>
      <c r="C106" s="357"/>
      <c r="D106" s="370">
        <v>1.1499999999999999</v>
      </c>
      <c r="E106" s="27">
        <v>1.1499999999999999</v>
      </c>
      <c r="F106" s="410">
        <v>2</v>
      </c>
      <c r="G106" s="278">
        <f t="shared" ref="G106" si="12">SUM(H106:J106)</f>
        <v>30</v>
      </c>
      <c r="H106" s="276">
        <v>15</v>
      </c>
      <c r="I106" s="277">
        <v>15</v>
      </c>
      <c r="J106" s="276"/>
      <c r="K106" s="188"/>
      <c r="L106" s="30"/>
      <c r="M106" s="30"/>
      <c r="N106" s="30"/>
      <c r="O106" s="30"/>
      <c r="P106" s="31"/>
      <c r="Q106" s="32"/>
      <c r="R106" s="30"/>
      <c r="S106" s="30"/>
      <c r="T106" s="30"/>
      <c r="U106" s="30"/>
      <c r="V106" s="31"/>
      <c r="W106" s="33"/>
      <c r="X106" s="276">
        <v>1</v>
      </c>
      <c r="Y106" s="277">
        <v>1</v>
      </c>
      <c r="Z106" s="30"/>
      <c r="AA106" s="30"/>
      <c r="AB106" s="31"/>
      <c r="AC106" s="32"/>
      <c r="AD106" s="30"/>
      <c r="AE106" s="30"/>
      <c r="AF106" s="30"/>
      <c r="AG106" s="30"/>
      <c r="AH106" s="31"/>
      <c r="AI106" s="33"/>
      <c r="AJ106" s="30"/>
      <c r="AK106" s="30"/>
      <c r="AL106" s="30"/>
      <c r="AM106" s="30"/>
      <c r="AN106" s="31"/>
      <c r="AO106" s="33"/>
      <c r="AP106" s="176"/>
      <c r="AQ106" s="176"/>
      <c r="AR106" s="176"/>
      <c r="AS106" s="176"/>
      <c r="AT106" s="176"/>
      <c r="AU106" s="176"/>
      <c r="AV106" s="9"/>
      <c r="AW106" s="9"/>
      <c r="AX106" s="9"/>
      <c r="AY106" s="9"/>
      <c r="AZ106" s="9"/>
      <c r="BA106" s="9"/>
    </row>
    <row r="107" spans="1:53" x14ac:dyDescent="0.3">
      <c r="A107" s="328" t="s">
        <v>148</v>
      </c>
      <c r="B107" s="363" t="s">
        <v>149</v>
      </c>
      <c r="C107" s="358"/>
      <c r="D107" s="370">
        <v>1.3</v>
      </c>
      <c r="E107" s="27">
        <v>1</v>
      </c>
      <c r="F107" s="410">
        <v>2</v>
      </c>
      <c r="G107" s="278">
        <f t="shared" ref="G107" si="13">SUM(H107:J107)</f>
        <v>30</v>
      </c>
      <c r="H107" s="276">
        <v>15</v>
      </c>
      <c r="I107" s="277">
        <v>15</v>
      </c>
      <c r="J107" s="280"/>
      <c r="K107" s="187"/>
      <c r="L107" s="46"/>
      <c r="M107" s="46"/>
      <c r="N107" s="46"/>
      <c r="O107" s="46"/>
      <c r="P107" s="50"/>
      <c r="Q107" s="45"/>
      <c r="R107" s="46"/>
      <c r="S107" s="46"/>
      <c r="T107" s="46"/>
      <c r="U107" s="46"/>
      <c r="V107" s="50"/>
      <c r="W107" s="47"/>
      <c r="X107" s="279">
        <v>1</v>
      </c>
      <c r="Y107" s="280">
        <v>1</v>
      </c>
      <c r="Z107" s="46"/>
      <c r="AA107" s="46"/>
      <c r="AB107" s="50"/>
      <c r="AC107" s="45"/>
      <c r="AD107" s="46"/>
      <c r="AE107" s="46"/>
      <c r="AF107" s="46"/>
      <c r="AG107" s="46"/>
      <c r="AH107" s="50"/>
      <c r="AI107" s="47"/>
      <c r="AJ107" s="46"/>
      <c r="AK107" s="46"/>
      <c r="AL107" s="46"/>
      <c r="AM107" s="46"/>
      <c r="AN107" s="50"/>
      <c r="AO107" s="47"/>
      <c r="AP107" s="176"/>
      <c r="AQ107" s="176"/>
      <c r="AR107" s="176"/>
      <c r="AS107" s="176"/>
      <c r="AT107" s="176"/>
      <c r="AU107" s="176"/>
      <c r="AV107" s="9"/>
      <c r="AW107" s="9"/>
      <c r="AX107" s="9"/>
      <c r="AY107" s="9"/>
      <c r="AZ107" s="9"/>
      <c r="BA107" s="9"/>
    </row>
    <row r="108" spans="1:53" x14ac:dyDescent="0.3">
      <c r="A108" s="328" t="s">
        <v>150</v>
      </c>
      <c r="B108" s="365" t="s">
        <v>151</v>
      </c>
      <c r="C108" s="358"/>
      <c r="D108" s="400">
        <v>1.2</v>
      </c>
      <c r="E108" s="404">
        <v>1</v>
      </c>
      <c r="F108" s="414">
        <v>2</v>
      </c>
      <c r="G108" s="401">
        <v>30</v>
      </c>
      <c r="H108" s="288">
        <v>15</v>
      </c>
      <c r="I108" s="289">
        <v>15</v>
      </c>
      <c r="J108" s="277"/>
      <c r="K108" s="187"/>
      <c r="L108" s="46"/>
      <c r="M108" s="46"/>
      <c r="N108" s="46"/>
      <c r="O108" s="46"/>
      <c r="P108" s="50"/>
      <c r="Q108" s="45"/>
      <c r="R108" s="46"/>
      <c r="S108" s="46"/>
      <c r="T108" s="46"/>
      <c r="U108" s="46"/>
      <c r="V108" s="50"/>
      <c r="W108" s="47"/>
      <c r="X108" s="276">
        <v>1</v>
      </c>
      <c r="Y108" s="277">
        <v>1</v>
      </c>
      <c r="Z108" s="46"/>
      <c r="AA108" s="46"/>
      <c r="AB108" s="50"/>
      <c r="AC108" s="45"/>
      <c r="AD108" s="46"/>
      <c r="AE108" s="46"/>
      <c r="AF108" s="46"/>
      <c r="AG108" s="46"/>
      <c r="AH108" s="50"/>
      <c r="AI108" s="47"/>
      <c r="AJ108" s="46"/>
      <c r="AK108" s="46"/>
      <c r="AL108" s="46"/>
      <c r="AM108" s="46"/>
      <c r="AN108" s="50"/>
      <c r="AO108" s="47"/>
      <c r="AP108" s="176"/>
      <c r="AQ108" s="176"/>
      <c r="AR108" s="176"/>
      <c r="AS108" s="176"/>
      <c r="AT108" s="176"/>
      <c r="AU108" s="176"/>
      <c r="AV108" s="9"/>
      <c r="AW108" s="9"/>
      <c r="AX108" s="9"/>
      <c r="AY108" s="9"/>
      <c r="AZ108" s="9"/>
      <c r="BA108" s="9"/>
    </row>
    <row r="109" spans="1:53" ht="12.75" customHeight="1" thickBot="1" x14ac:dyDescent="0.35">
      <c r="A109" s="377" t="s">
        <v>152</v>
      </c>
      <c r="B109" s="381" t="s">
        <v>153</v>
      </c>
      <c r="C109" s="358"/>
      <c r="D109" s="9">
        <v>1.5</v>
      </c>
      <c r="E109" s="72">
        <v>1.1000000000000001</v>
      </c>
      <c r="F109" s="415">
        <v>2</v>
      </c>
      <c r="G109" s="397">
        <f t="shared" ref="G109" si="14">SUM(H109:J109)</f>
        <v>30</v>
      </c>
      <c r="H109" s="398">
        <v>15</v>
      </c>
      <c r="I109" s="399">
        <v>15</v>
      </c>
      <c r="J109" s="399"/>
      <c r="K109" s="187" t="s">
        <v>1</v>
      </c>
      <c r="L109" s="46"/>
      <c r="M109" s="46"/>
      <c r="N109" s="46"/>
      <c r="O109" s="46"/>
      <c r="P109" s="50"/>
      <c r="Q109" s="45"/>
      <c r="R109" s="46"/>
      <c r="S109" s="46"/>
      <c r="T109" s="46"/>
      <c r="U109" s="46"/>
      <c r="V109" s="50"/>
      <c r="W109" s="47"/>
      <c r="X109" s="282">
        <v>1</v>
      </c>
      <c r="Y109" s="283">
        <v>1</v>
      </c>
      <c r="Z109" s="46"/>
      <c r="AA109" s="46"/>
      <c r="AB109" s="50"/>
      <c r="AC109" s="45"/>
      <c r="AD109" s="46"/>
      <c r="AE109" s="46"/>
      <c r="AF109" s="46"/>
      <c r="AG109" s="46"/>
      <c r="AH109" s="50"/>
      <c r="AI109" s="47"/>
      <c r="AJ109" s="46"/>
      <c r="AK109" s="46"/>
      <c r="AL109" s="46"/>
      <c r="AM109" s="46"/>
      <c r="AN109" s="50"/>
      <c r="AO109" s="47"/>
      <c r="AP109" s="176"/>
      <c r="AQ109" s="176"/>
      <c r="AR109" s="176"/>
      <c r="AS109" s="176"/>
      <c r="AT109" s="176"/>
      <c r="AU109" s="176"/>
      <c r="AV109" s="9"/>
      <c r="AW109" s="9"/>
      <c r="AX109" s="9"/>
      <c r="AY109" s="9"/>
      <c r="AZ109" s="9"/>
      <c r="BA109" s="9"/>
    </row>
    <row r="110" spans="1:53" ht="13.5" customHeight="1" thickBot="1" x14ac:dyDescent="0.35">
      <c r="A110" s="379">
        <v>50</v>
      </c>
      <c r="B110" s="380" t="s">
        <v>85</v>
      </c>
      <c r="C110" s="360"/>
      <c r="D110" s="432">
        <f>SUM(D111:D116)/2</f>
        <v>4</v>
      </c>
      <c r="E110" s="394">
        <f>SUM(E111:E116)/2</f>
        <v>3.4499999999999997</v>
      </c>
      <c r="F110" s="394">
        <v>6</v>
      </c>
      <c r="G110" s="185">
        <f>G111+G112+G113</f>
        <v>90</v>
      </c>
      <c r="H110" s="182">
        <v>30</v>
      </c>
      <c r="I110" s="183">
        <v>30</v>
      </c>
      <c r="J110" s="184">
        <v>30</v>
      </c>
      <c r="K110" s="186"/>
      <c r="L110" s="189"/>
      <c r="M110" s="189"/>
      <c r="N110" s="189"/>
      <c r="O110" s="189"/>
      <c r="P110" s="190"/>
      <c r="Q110" s="191"/>
      <c r="R110" s="189"/>
      <c r="S110" s="189"/>
      <c r="T110" s="189"/>
      <c r="U110" s="189"/>
      <c r="V110" s="190"/>
      <c r="W110" s="15"/>
      <c r="X110" s="189"/>
      <c r="Y110" s="73"/>
      <c r="Z110" s="189"/>
      <c r="AA110" s="189"/>
      <c r="AB110" s="190"/>
      <c r="AC110" s="191"/>
      <c r="AD110" s="189"/>
      <c r="AE110" s="189"/>
      <c r="AF110" s="189"/>
      <c r="AG110" s="189"/>
      <c r="AH110" s="190"/>
      <c r="AI110" s="15"/>
      <c r="AJ110" s="189"/>
      <c r="AK110" s="189"/>
      <c r="AL110" s="189"/>
      <c r="AM110" s="189"/>
      <c r="AN110" s="190"/>
      <c r="AO110" s="15"/>
      <c r="AP110" s="176"/>
      <c r="AQ110" s="176"/>
      <c r="AR110" s="176"/>
      <c r="AS110" s="176"/>
      <c r="AT110" s="176"/>
      <c r="AU110" s="176"/>
      <c r="AV110" s="192"/>
      <c r="AW110" s="192"/>
      <c r="AX110" s="192"/>
      <c r="AY110" s="192"/>
      <c r="AZ110" s="192"/>
      <c r="BA110" s="192"/>
    </row>
    <row r="111" spans="1:53" x14ac:dyDescent="0.3">
      <c r="A111" s="312" t="s">
        <v>154</v>
      </c>
      <c r="B111" s="376" t="s">
        <v>155</v>
      </c>
      <c r="C111" s="359"/>
      <c r="D111" s="19">
        <v>1.2</v>
      </c>
      <c r="E111" s="52">
        <v>1.2</v>
      </c>
      <c r="F111" s="413">
        <v>2</v>
      </c>
      <c r="G111" s="284">
        <f t="shared" ref="G111:G116" si="15">SUM(H111:J111)</f>
        <v>30</v>
      </c>
      <c r="H111" s="274">
        <v>15</v>
      </c>
      <c r="I111" s="275">
        <v>15</v>
      </c>
      <c r="J111" s="275"/>
      <c r="K111" s="198"/>
      <c r="L111" s="20"/>
      <c r="M111" s="20"/>
      <c r="N111" s="20"/>
      <c r="O111" s="20"/>
      <c r="P111" s="21"/>
      <c r="Q111" s="22"/>
      <c r="R111" s="20"/>
      <c r="S111" s="20"/>
      <c r="T111" s="20"/>
      <c r="U111" s="20"/>
      <c r="V111" s="21"/>
      <c r="W111" s="23"/>
      <c r="X111" s="274"/>
      <c r="Y111" s="275"/>
      <c r="Z111" s="275"/>
      <c r="AA111" s="20"/>
      <c r="AB111" s="21"/>
      <c r="AC111" s="22"/>
      <c r="AD111" s="274">
        <v>1</v>
      </c>
      <c r="AE111" s="275">
        <v>1</v>
      </c>
      <c r="AF111" s="275"/>
      <c r="AG111" s="20"/>
      <c r="AH111" s="21"/>
      <c r="AI111" s="23"/>
      <c r="AJ111" s="20"/>
      <c r="AK111" s="20"/>
      <c r="AL111" s="20"/>
      <c r="AM111" s="20"/>
      <c r="AN111" s="21"/>
      <c r="AO111" s="23"/>
      <c r="AP111" s="176"/>
      <c r="AQ111" s="176"/>
      <c r="AR111" s="176"/>
      <c r="AS111" s="176"/>
      <c r="AT111" s="176"/>
      <c r="AU111" s="176"/>
      <c r="AV111" s="9"/>
      <c r="AW111" s="9"/>
      <c r="AX111" s="9"/>
      <c r="AY111" s="9"/>
      <c r="AZ111" s="9"/>
      <c r="BA111" s="9"/>
    </row>
    <row r="112" spans="1:53" x14ac:dyDescent="0.3">
      <c r="A112" s="301" t="s">
        <v>156</v>
      </c>
      <c r="B112" s="362" t="s">
        <v>157</v>
      </c>
      <c r="C112" s="357"/>
      <c r="D112" s="29">
        <v>1.1000000000000001</v>
      </c>
      <c r="E112" s="27">
        <v>1.1000000000000001</v>
      </c>
      <c r="F112" s="410">
        <v>2</v>
      </c>
      <c r="G112" s="278">
        <f t="shared" si="15"/>
        <v>30</v>
      </c>
      <c r="H112" s="276">
        <v>15</v>
      </c>
      <c r="I112" s="277">
        <v>15</v>
      </c>
      <c r="J112" s="277" t="s">
        <v>1</v>
      </c>
      <c r="K112" s="188"/>
      <c r="L112" s="80"/>
      <c r="M112" s="80"/>
      <c r="N112" s="80"/>
      <c r="O112" s="80"/>
      <c r="P112" s="81"/>
      <c r="Q112" s="82"/>
      <c r="R112" s="80"/>
      <c r="S112" s="80"/>
      <c r="T112" s="80"/>
      <c r="U112" s="80"/>
      <c r="V112" s="81"/>
      <c r="W112" s="83"/>
      <c r="X112" s="276"/>
      <c r="Y112" s="277"/>
      <c r="Z112" s="277"/>
      <c r="AA112" s="80"/>
      <c r="AB112" s="81"/>
      <c r="AC112" s="82"/>
      <c r="AD112" s="276">
        <v>1</v>
      </c>
      <c r="AE112" s="277">
        <v>1</v>
      </c>
      <c r="AF112" s="277"/>
      <c r="AG112" s="80"/>
      <c r="AH112" s="81"/>
      <c r="AI112" s="83"/>
      <c r="AJ112" s="80"/>
      <c r="AK112" s="80"/>
      <c r="AL112" s="80"/>
      <c r="AM112" s="80"/>
      <c r="AN112" s="81"/>
      <c r="AO112" s="83"/>
      <c r="AP112" s="176"/>
      <c r="AQ112" s="176"/>
      <c r="AR112" s="176"/>
      <c r="AS112" s="176"/>
      <c r="AT112" s="176"/>
      <c r="AU112" s="176"/>
      <c r="AV112" s="192"/>
      <c r="AW112" s="192"/>
      <c r="AX112" s="192"/>
      <c r="AY112" s="192"/>
      <c r="AZ112" s="192"/>
      <c r="BA112" s="192"/>
    </row>
    <row r="113" spans="1:54" x14ac:dyDescent="0.3">
      <c r="A113" s="301" t="s">
        <v>158</v>
      </c>
      <c r="B113" s="366" t="s">
        <v>159</v>
      </c>
      <c r="C113" s="357"/>
      <c r="D113" s="370">
        <v>1.2</v>
      </c>
      <c r="E113" s="27">
        <v>1.2</v>
      </c>
      <c r="F113" s="410">
        <v>2</v>
      </c>
      <c r="G113" s="278">
        <f t="shared" si="15"/>
        <v>30</v>
      </c>
      <c r="H113" s="276">
        <v>15</v>
      </c>
      <c r="I113" s="277">
        <v>15</v>
      </c>
      <c r="J113" s="277"/>
      <c r="K113" s="188" t="s">
        <v>1</v>
      </c>
      <c r="L113" s="80"/>
      <c r="M113" s="80"/>
      <c r="N113" s="80"/>
      <c r="O113" s="80"/>
      <c r="P113" s="81"/>
      <c r="Q113" s="82"/>
      <c r="R113" s="80"/>
      <c r="S113" s="80"/>
      <c r="T113" s="80"/>
      <c r="U113" s="80"/>
      <c r="V113" s="81"/>
      <c r="W113" s="83"/>
      <c r="X113" s="276"/>
      <c r="Y113" s="277"/>
      <c r="Z113" s="277"/>
      <c r="AA113" s="80"/>
      <c r="AB113" s="81"/>
      <c r="AC113" s="82"/>
      <c r="AD113" s="276">
        <v>1</v>
      </c>
      <c r="AE113" s="277">
        <v>1</v>
      </c>
      <c r="AF113" s="277"/>
      <c r="AG113" s="80"/>
      <c r="AH113" s="81"/>
      <c r="AI113" s="83"/>
      <c r="AJ113" s="80"/>
      <c r="AK113" s="80"/>
      <c r="AL113" s="80"/>
      <c r="AM113" s="80"/>
      <c r="AN113" s="81"/>
      <c r="AO113" s="83"/>
      <c r="AP113" s="176"/>
      <c r="AQ113" s="176"/>
      <c r="AR113" s="176"/>
      <c r="AS113" s="176"/>
      <c r="AT113" s="176"/>
      <c r="AU113" s="176"/>
      <c r="AV113" s="192"/>
      <c r="AW113" s="192"/>
      <c r="AX113" s="192"/>
      <c r="AY113" s="192"/>
      <c r="AZ113" s="192"/>
      <c r="BA113" s="192"/>
    </row>
    <row r="114" spans="1:54" x14ac:dyDescent="0.3">
      <c r="A114" s="301" t="s">
        <v>160</v>
      </c>
      <c r="B114" s="362" t="s">
        <v>161</v>
      </c>
      <c r="C114" s="358"/>
      <c r="D114" s="373">
        <v>1.25</v>
      </c>
      <c r="E114" s="404">
        <v>1.1000000000000001</v>
      </c>
      <c r="F114" s="410">
        <v>2</v>
      </c>
      <c r="G114" s="278">
        <v>30</v>
      </c>
      <c r="H114" s="276">
        <v>15</v>
      </c>
      <c r="I114" s="277">
        <v>15</v>
      </c>
      <c r="J114" s="280"/>
      <c r="K114" s="187"/>
      <c r="L114" s="193"/>
      <c r="M114" s="193"/>
      <c r="N114" s="193"/>
      <c r="O114" s="193"/>
      <c r="P114" s="194"/>
      <c r="Q114" s="195"/>
      <c r="R114" s="193"/>
      <c r="S114" s="193"/>
      <c r="T114" s="193"/>
      <c r="U114" s="193"/>
      <c r="V114" s="194"/>
      <c r="W114" s="196"/>
      <c r="X114" s="279"/>
      <c r="Y114" s="280"/>
      <c r="Z114" s="280"/>
      <c r="AA114" s="193"/>
      <c r="AB114" s="194"/>
      <c r="AC114" s="195"/>
      <c r="AD114" s="279">
        <v>1</v>
      </c>
      <c r="AE114" s="280">
        <v>1</v>
      </c>
      <c r="AF114" s="280"/>
      <c r="AG114" s="193"/>
      <c r="AH114" s="194"/>
      <c r="AI114" s="196"/>
      <c r="AJ114" s="193"/>
      <c r="AK114" s="193"/>
      <c r="AL114" s="193"/>
      <c r="AM114" s="193"/>
      <c r="AN114" s="194"/>
      <c r="AO114" s="196"/>
      <c r="AP114" s="176"/>
      <c r="AQ114" s="176"/>
      <c r="AR114" s="176"/>
      <c r="AS114" s="176"/>
      <c r="AT114" s="176"/>
      <c r="AU114" s="176"/>
      <c r="AV114" s="192"/>
      <c r="AW114" s="192"/>
      <c r="AX114" s="192"/>
      <c r="AY114" s="192"/>
      <c r="AZ114" s="192"/>
      <c r="BA114" s="192"/>
    </row>
    <row r="115" spans="1:54" x14ac:dyDescent="0.3">
      <c r="A115" s="328" t="s">
        <v>162</v>
      </c>
      <c r="B115" s="362" t="s">
        <v>163</v>
      </c>
      <c r="C115" s="358"/>
      <c r="D115" s="374">
        <v>1.25</v>
      </c>
      <c r="E115" s="405">
        <v>1.1000000000000001</v>
      </c>
      <c r="F115" s="411">
        <v>2</v>
      </c>
      <c r="G115" s="386">
        <f t="shared" ref="G115" si="16">SUM(H115:J115)</f>
        <v>30</v>
      </c>
      <c r="H115" s="382">
        <v>15</v>
      </c>
      <c r="I115" s="387">
        <v>15</v>
      </c>
      <c r="J115" s="277"/>
      <c r="K115" s="187"/>
      <c r="L115" s="193"/>
      <c r="M115" s="193"/>
      <c r="N115" s="193"/>
      <c r="O115" s="193"/>
      <c r="P115" s="194"/>
      <c r="Q115" s="195"/>
      <c r="R115" s="193"/>
      <c r="S115" s="193"/>
      <c r="T115" s="193"/>
      <c r="U115" s="193"/>
      <c r="V115" s="194"/>
      <c r="W115" s="196"/>
      <c r="X115" s="276"/>
      <c r="Y115" s="277"/>
      <c r="Z115" s="277"/>
      <c r="AA115" s="193"/>
      <c r="AB115" s="194"/>
      <c r="AC115" s="195"/>
      <c r="AD115" s="276">
        <v>1</v>
      </c>
      <c r="AE115" s="277">
        <v>1</v>
      </c>
      <c r="AF115" s="277"/>
      <c r="AG115" s="193"/>
      <c r="AH115" s="194"/>
      <c r="AI115" s="196"/>
      <c r="AJ115" s="193"/>
      <c r="AK115" s="193"/>
      <c r="AL115" s="193"/>
      <c r="AM115" s="193"/>
      <c r="AN115" s="194"/>
      <c r="AO115" s="196"/>
      <c r="AP115" s="176"/>
      <c r="AQ115" s="176"/>
      <c r="AR115" s="176"/>
      <c r="AS115" s="176"/>
      <c r="AT115" s="176"/>
      <c r="AU115" s="176"/>
      <c r="AV115" s="192"/>
      <c r="AW115" s="192"/>
      <c r="AX115" s="192"/>
      <c r="AY115" s="192"/>
      <c r="AZ115" s="192"/>
      <c r="BA115" s="192"/>
    </row>
    <row r="116" spans="1:54" s="8" customFormat="1" ht="13.5" thickBot="1" x14ac:dyDescent="0.35">
      <c r="A116" s="377" t="s">
        <v>164</v>
      </c>
      <c r="B116" s="367" t="s">
        <v>165</v>
      </c>
      <c r="C116" s="358"/>
      <c r="D116" s="375">
        <v>2</v>
      </c>
      <c r="E116" s="48">
        <v>1.2</v>
      </c>
      <c r="F116" s="416">
        <v>2</v>
      </c>
      <c r="G116" s="386">
        <f t="shared" si="15"/>
        <v>30</v>
      </c>
      <c r="H116" s="382" t="s">
        <v>1</v>
      </c>
      <c r="I116" s="387" t="s">
        <v>1</v>
      </c>
      <c r="J116" s="387">
        <v>30</v>
      </c>
      <c r="K116" s="187" t="s">
        <v>1</v>
      </c>
      <c r="L116" s="193"/>
      <c r="M116" s="193"/>
      <c r="N116" s="193"/>
      <c r="O116" s="193"/>
      <c r="P116" s="194"/>
      <c r="Q116" s="195"/>
      <c r="R116" s="193"/>
      <c r="S116" s="193"/>
      <c r="T116" s="193"/>
      <c r="U116" s="193"/>
      <c r="V116" s="194"/>
      <c r="W116" s="196"/>
      <c r="X116" s="282"/>
      <c r="Y116" s="283"/>
      <c r="Z116" s="283"/>
      <c r="AA116" s="193"/>
      <c r="AB116" s="194"/>
      <c r="AC116" s="195"/>
      <c r="AD116" s="282" t="s">
        <v>1</v>
      </c>
      <c r="AE116" s="283" t="s">
        <v>1</v>
      </c>
      <c r="AF116" s="283">
        <v>2</v>
      </c>
      <c r="AG116" s="193"/>
      <c r="AH116" s="194"/>
      <c r="AI116" s="196"/>
      <c r="AJ116" s="193"/>
      <c r="AK116" s="193"/>
      <c r="AL116" s="193"/>
      <c r="AM116" s="193"/>
      <c r="AN116" s="194"/>
      <c r="AO116" s="196"/>
      <c r="AP116" s="176"/>
      <c r="AQ116" s="176"/>
      <c r="AR116" s="176"/>
      <c r="AS116" s="176"/>
      <c r="AT116" s="176"/>
      <c r="AU116" s="176"/>
      <c r="AV116" s="192"/>
      <c r="AW116" s="192"/>
      <c r="AX116" s="192"/>
      <c r="AY116" s="192"/>
      <c r="AZ116" s="192"/>
      <c r="BA116" s="192"/>
    </row>
    <row r="117" spans="1:54" s="8" customFormat="1" ht="13.5" thickBot="1" x14ac:dyDescent="0.35">
      <c r="A117" s="389">
        <v>51</v>
      </c>
      <c r="B117" s="390" t="s">
        <v>86</v>
      </c>
      <c r="C117" s="360"/>
      <c r="D117" s="371">
        <f>SUM(D118:D123)/2</f>
        <v>4.1999999999999993</v>
      </c>
      <c r="E117" s="394">
        <f>SUM(E118:E123)/2</f>
        <v>3.3</v>
      </c>
      <c r="F117" s="394">
        <v>6</v>
      </c>
      <c r="G117" s="185">
        <v>90</v>
      </c>
      <c r="H117" s="182">
        <v>30</v>
      </c>
      <c r="I117" s="183">
        <v>60</v>
      </c>
      <c r="J117" s="184"/>
      <c r="K117" s="186"/>
      <c r="L117" s="183"/>
      <c r="M117" s="183"/>
      <c r="N117" s="183"/>
      <c r="O117" s="183"/>
      <c r="P117" s="184"/>
      <c r="Q117" s="185"/>
      <c r="R117" s="183"/>
      <c r="S117" s="183"/>
      <c r="T117" s="183"/>
      <c r="U117" s="183"/>
      <c r="V117" s="184"/>
      <c r="W117" s="186"/>
      <c r="X117" s="183"/>
      <c r="Y117" s="183"/>
      <c r="Z117" s="183"/>
      <c r="AA117" s="183"/>
      <c r="AB117" s="184"/>
      <c r="AC117" s="185"/>
      <c r="AD117" s="183"/>
      <c r="AE117" s="183"/>
      <c r="AF117" s="183"/>
      <c r="AG117" s="183"/>
      <c r="AH117" s="184"/>
      <c r="AI117" s="186"/>
      <c r="AJ117" s="183"/>
      <c r="AK117" s="183"/>
      <c r="AL117" s="183"/>
      <c r="AM117" s="183"/>
      <c r="AN117" s="184"/>
      <c r="AO117" s="186"/>
      <c r="AP117" s="176"/>
      <c r="AQ117" s="176"/>
      <c r="AR117" s="176"/>
      <c r="AS117" s="176"/>
      <c r="AT117" s="176"/>
      <c r="AU117" s="176"/>
      <c r="AV117" s="9"/>
      <c r="AW117" s="9"/>
      <c r="AX117" s="9"/>
      <c r="AY117" s="9"/>
      <c r="AZ117" s="9"/>
      <c r="BA117" s="9"/>
    </row>
    <row r="118" spans="1:54" x14ac:dyDescent="0.3">
      <c r="A118" s="312" t="s">
        <v>166</v>
      </c>
      <c r="B118" s="376" t="s">
        <v>167</v>
      </c>
      <c r="C118" s="359"/>
      <c r="D118" s="19">
        <v>1.5</v>
      </c>
      <c r="E118" s="52">
        <v>1.1000000000000001</v>
      </c>
      <c r="F118" s="409">
        <v>2</v>
      </c>
      <c r="G118" s="281">
        <f t="shared" ref="G118:G121" si="17">SUM(H118:J118)</f>
        <v>30</v>
      </c>
      <c r="H118" s="279">
        <v>15</v>
      </c>
      <c r="I118" s="280">
        <v>15</v>
      </c>
      <c r="J118" s="291"/>
      <c r="K118" s="198"/>
      <c r="L118" s="105"/>
      <c r="M118" s="105"/>
      <c r="N118" s="105"/>
      <c r="O118" s="105"/>
      <c r="P118" s="106"/>
      <c r="Q118" s="107"/>
      <c r="R118" s="105"/>
      <c r="S118" s="105"/>
      <c r="T118" s="105"/>
      <c r="U118" s="105"/>
      <c r="V118" s="106"/>
      <c r="W118" s="108"/>
      <c r="X118" s="105"/>
      <c r="Y118" s="105"/>
      <c r="Z118" s="105"/>
      <c r="AA118" s="105"/>
      <c r="AB118" s="106"/>
      <c r="AC118" s="107"/>
      <c r="AD118" s="105"/>
      <c r="AE118" s="105"/>
      <c r="AF118" s="105"/>
      <c r="AG118" s="105"/>
      <c r="AH118" s="106"/>
      <c r="AI118" s="108"/>
      <c r="AJ118" s="286">
        <v>1</v>
      </c>
      <c r="AK118" s="287">
        <v>1</v>
      </c>
      <c r="AL118" s="105"/>
      <c r="AM118" s="105"/>
      <c r="AN118" s="106"/>
      <c r="AO118" s="108"/>
      <c r="AP118" s="176"/>
      <c r="AQ118" s="176"/>
      <c r="AR118" s="176"/>
      <c r="AS118" s="176"/>
      <c r="AT118" s="176"/>
      <c r="AU118" s="176"/>
      <c r="AV118" s="192"/>
      <c r="AW118" s="192"/>
      <c r="AX118" s="192"/>
      <c r="AY118" s="192"/>
      <c r="AZ118" s="192"/>
      <c r="BA118" s="192"/>
    </row>
    <row r="119" spans="1:54" x14ac:dyDescent="0.3">
      <c r="A119" s="301" t="s">
        <v>168</v>
      </c>
      <c r="B119" s="362" t="s">
        <v>169</v>
      </c>
      <c r="C119" s="357"/>
      <c r="D119" s="29">
        <v>1.25</v>
      </c>
      <c r="E119" s="27">
        <v>1.1000000000000001</v>
      </c>
      <c r="F119" s="410">
        <v>2</v>
      </c>
      <c r="G119" s="278">
        <f t="shared" si="17"/>
        <v>30</v>
      </c>
      <c r="H119" s="276">
        <v>15</v>
      </c>
      <c r="I119" s="277">
        <v>15</v>
      </c>
      <c r="J119" s="289"/>
      <c r="K119" s="188"/>
      <c r="L119" s="30"/>
      <c r="M119" s="30"/>
      <c r="N119" s="30"/>
      <c r="O119" s="30"/>
      <c r="P119" s="31"/>
      <c r="Q119" s="32"/>
      <c r="R119" s="30"/>
      <c r="S119" s="30"/>
      <c r="T119" s="30"/>
      <c r="U119" s="30"/>
      <c r="V119" s="31"/>
      <c r="W119" s="33"/>
      <c r="X119" s="30"/>
      <c r="Y119" s="30"/>
      <c r="Z119" s="30"/>
      <c r="AA119" s="30"/>
      <c r="AB119" s="31"/>
      <c r="AC119" s="32"/>
      <c r="AD119" s="30"/>
      <c r="AE119" s="30"/>
      <c r="AF119" s="30"/>
      <c r="AG119" s="30"/>
      <c r="AH119" s="31"/>
      <c r="AI119" s="33"/>
      <c r="AJ119" s="288">
        <v>1</v>
      </c>
      <c r="AK119" s="289">
        <v>1</v>
      </c>
      <c r="AL119" s="30"/>
      <c r="AM119" s="30"/>
      <c r="AN119" s="31"/>
      <c r="AO119" s="33"/>
      <c r="AP119" s="176"/>
      <c r="AQ119" s="176"/>
      <c r="AR119" s="176"/>
      <c r="AS119" s="176"/>
      <c r="AT119" s="176"/>
      <c r="AU119" s="176"/>
      <c r="AV119" s="9"/>
      <c r="AW119" s="9"/>
      <c r="AX119" s="9"/>
      <c r="AY119" s="9"/>
      <c r="AZ119" s="9"/>
      <c r="BA119" s="9"/>
      <c r="BB119" s="8"/>
    </row>
    <row r="120" spans="1:54" x14ac:dyDescent="0.3">
      <c r="A120" s="301" t="s">
        <v>170</v>
      </c>
      <c r="B120" s="362" t="s">
        <v>171</v>
      </c>
      <c r="C120" s="358"/>
      <c r="D120" s="370">
        <v>1.85</v>
      </c>
      <c r="E120" s="27">
        <v>1.2</v>
      </c>
      <c r="F120" s="410">
        <v>2</v>
      </c>
      <c r="G120" s="278">
        <f t="shared" si="17"/>
        <v>30</v>
      </c>
      <c r="H120" s="276" t="s">
        <v>1</v>
      </c>
      <c r="I120" s="277">
        <v>30</v>
      </c>
      <c r="J120" s="289"/>
      <c r="K120" s="188"/>
      <c r="L120" s="46"/>
      <c r="M120" s="46"/>
      <c r="N120" s="46"/>
      <c r="O120" s="46"/>
      <c r="P120" s="50"/>
      <c r="Q120" s="45"/>
      <c r="R120" s="46"/>
      <c r="S120" s="46"/>
      <c r="T120" s="46"/>
      <c r="U120" s="46"/>
      <c r="V120" s="50"/>
      <c r="W120" s="47"/>
      <c r="X120" s="46"/>
      <c r="Y120" s="46"/>
      <c r="Z120" s="46"/>
      <c r="AA120" s="46"/>
      <c r="AB120" s="50"/>
      <c r="AC120" s="45"/>
      <c r="AD120" s="46"/>
      <c r="AE120" s="46"/>
      <c r="AF120" s="46"/>
      <c r="AG120" s="46"/>
      <c r="AH120" s="50"/>
      <c r="AI120" s="47"/>
      <c r="AJ120" s="288" t="s">
        <v>1</v>
      </c>
      <c r="AK120" s="289">
        <v>2</v>
      </c>
      <c r="AL120" s="46"/>
      <c r="AM120" s="46"/>
      <c r="AN120" s="50"/>
      <c r="AO120" s="47"/>
      <c r="AP120" s="176"/>
      <c r="AQ120" s="176"/>
      <c r="AR120" s="176"/>
      <c r="AS120" s="176"/>
      <c r="AT120" s="176"/>
      <c r="AU120" s="176"/>
      <c r="AV120" s="9"/>
      <c r="AW120" s="9"/>
      <c r="AX120" s="9"/>
      <c r="AY120" s="9"/>
      <c r="AZ120" s="9"/>
      <c r="BA120" s="9"/>
      <c r="BB120" s="8"/>
    </row>
    <row r="121" spans="1:54" x14ac:dyDescent="0.3">
      <c r="A121" s="301" t="s">
        <v>172</v>
      </c>
      <c r="B121" s="362" t="s">
        <v>173</v>
      </c>
      <c r="C121" s="358"/>
      <c r="D121" s="49">
        <v>1.5</v>
      </c>
      <c r="E121" s="405">
        <v>1.1000000000000001</v>
      </c>
      <c r="F121" s="410">
        <v>2</v>
      </c>
      <c r="G121" s="278">
        <f t="shared" si="17"/>
        <v>30</v>
      </c>
      <c r="H121" s="276">
        <v>15</v>
      </c>
      <c r="I121" s="277">
        <v>15</v>
      </c>
      <c r="J121" s="291"/>
      <c r="K121" s="69"/>
      <c r="L121" s="46"/>
      <c r="M121" s="46"/>
      <c r="N121" s="46"/>
      <c r="O121" s="46"/>
      <c r="P121" s="50"/>
      <c r="Q121" s="45"/>
      <c r="R121" s="46"/>
      <c r="S121" s="46"/>
      <c r="T121" s="46"/>
      <c r="U121" s="46"/>
      <c r="V121" s="50"/>
      <c r="W121" s="47"/>
      <c r="X121" s="46"/>
      <c r="Y121" s="46"/>
      <c r="Z121" s="46"/>
      <c r="AA121" s="46"/>
      <c r="AB121" s="50"/>
      <c r="AC121" s="45"/>
      <c r="AD121" s="46"/>
      <c r="AE121" s="46"/>
      <c r="AF121" s="46"/>
      <c r="AG121" s="46"/>
      <c r="AH121" s="50"/>
      <c r="AI121" s="47"/>
      <c r="AJ121" s="290">
        <v>1</v>
      </c>
      <c r="AK121" s="291">
        <v>1</v>
      </c>
      <c r="AL121" s="46"/>
      <c r="AM121" s="46"/>
      <c r="AN121" s="50"/>
      <c r="AO121" s="47"/>
      <c r="AP121" s="176"/>
      <c r="AQ121" s="176"/>
      <c r="AR121" s="176"/>
      <c r="AS121" s="176"/>
      <c r="AT121" s="176"/>
      <c r="AU121" s="176"/>
      <c r="AV121" s="9"/>
      <c r="AW121" s="9"/>
      <c r="AX121" s="9"/>
      <c r="AY121" s="9"/>
      <c r="AZ121" s="9"/>
      <c r="BA121" s="9"/>
      <c r="BB121" s="8"/>
    </row>
    <row r="122" spans="1:54" x14ac:dyDescent="0.3">
      <c r="A122" s="328" t="s">
        <v>174</v>
      </c>
      <c r="B122" s="367" t="s">
        <v>175</v>
      </c>
      <c r="C122" s="358"/>
      <c r="D122" s="187">
        <v>1.3</v>
      </c>
      <c r="E122" s="48">
        <v>1.1000000000000001</v>
      </c>
      <c r="F122" s="416">
        <v>2</v>
      </c>
      <c r="G122" s="354">
        <v>30</v>
      </c>
      <c r="H122" s="355">
        <v>15</v>
      </c>
      <c r="I122" s="356">
        <v>15</v>
      </c>
      <c r="J122" s="356" t="s">
        <v>1</v>
      </c>
      <c r="K122" s="187"/>
      <c r="L122" s="46"/>
      <c r="M122" s="46"/>
      <c r="N122" s="46"/>
      <c r="O122" s="46"/>
      <c r="P122" s="50"/>
      <c r="Q122" s="45"/>
      <c r="R122" s="46"/>
      <c r="S122" s="46"/>
      <c r="T122" s="46"/>
      <c r="U122" s="46"/>
      <c r="V122" s="50"/>
      <c r="W122" s="47"/>
      <c r="X122" s="46"/>
      <c r="Y122" s="46"/>
      <c r="Z122" s="46"/>
      <c r="AA122" s="46"/>
      <c r="AB122" s="50"/>
      <c r="AC122" s="45"/>
      <c r="AD122" s="46"/>
      <c r="AE122" s="46"/>
      <c r="AF122" s="46"/>
      <c r="AG122" s="46"/>
      <c r="AH122" s="50"/>
      <c r="AI122" s="47"/>
      <c r="AJ122" s="355">
        <v>1</v>
      </c>
      <c r="AK122" s="356">
        <v>1</v>
      </c>
      <c r="AL122" s="46" t="s">
        <v>1</v>
      </c>
      <c r="AM122" s="46"/>
      <c r="AN122" s="50"/>
      <c r="AO122" s="47"/>
      <c r="AP122" s="176"/>
      <c r="AQ122" s="176"/>
      <c r="AR122" s="176"/>
      <c r="AS122" s="176"/>
      <c r="AT122" s="176"/>
      <c r="AU122" s="176"/>
      <c r="AV122" s="9"/>
      <c r="AW122" s="9"/>
      <c r="AX122" s="9"/>
      <c r="AY122" s="9"/>
      <c r="AZ122" s="9"/>
      <c r="BA122" s="9"/>
      <c r="BB122" s="8"/>
    </row>
    <row r="123" spans="1:54" x14ac:dyDescent="0.3">
      <c r="A123" s="328" t="s">
        <v>176</v>
      </c>
      <c r="B123" s="368" t="s">
        <v>177</v>
      </c>
      <c r="C123" s="361"/>
      <c r="D123" s="346">
        <v>1</v>
      </c>
      <c r="E123" s="407">
        <v>1</v>
      </c>
      <c r="F123" s="417">
        <v>2</v>
      </c>
      <c r="G123" s="347">
        <v>30</v>
      </c>
      <c r="H123" s="348">
        <v>15</v>
      </c>
      <c r="I123" s="349">
        <v>15</v>
      </c>
      <c r="J123" s="349" t="s">
        <v>1</v>
      </c>
      <c r="K123" s="346"/>
      <c r="L123" s="350"/>
      <c r="M123" s="350"/>
      <c r="N123" s="350"/>
      <c r="O123" s="350"/>
      <c r="P123" s="351"/>
      <c r="Q123" s="352"/>
      <c r="R123" s="350"/>
      <c r="S123" s="350"/>
      <c r="T123" s="350"/>
      <c r="U123" s="350"/>
      <c r="V123" s="351"/>
      <c r="W123" s="353"/>
      <c r="X123" s="350"/>
      <c r="Y123" s="350"/>
      <c r="Z123" s="350"/>
      <c r="AA123" s="350"/>
      <c r="AB123" s="351"/>
      <c r="AC123" s="352"/>
      <c r="AD123" s="350"/>
      <c r="AE123" s="350"/>
      <c r="AF123" s="350"/>
      <c r="AG123" s="350"/>
      <c r="AH123" s="351"/>
      <c r="AI123" s="353"/>
      <c r="AJ123" s="348">
        <v>1</v>
      </c>
      <c r="AK123" s="349">
        <v>1</v>
      </c>
      <c r="AL123" s="350"/>
      <c r="AM123" s="350"/>
      <c r="AN123" s="351"/>
      <c r="AO123" s="353"/>
      <c r="AP123" s="176"/>
      <c r="AQ123" s="176"/>
      <c r="AR123" s="176"/>
      <c r="AS123" s="176"/>
      <c r="AT123" s="176"/>
      <c r="AU123" s="176"/>
      <c r="AV123" s="9"/>
      <c r="AW123" s="9"/>
      <c r="AX123" s="9"/>
      <c r="AY123" s="9"/>
      <c r="AZ123" s="9"/>
      <c r="BA123" s="9"/>
      <c r="BB123" s="8"/>
    </row>
    <row r="124" spans="1:54" x14ac:dyDescent="0.3">
      <c r="AP124" s="176"/>
      <c r="AQ124" s="176"/>
      <c r="AR124" s="176"/>
      <c r="AS124" s="176"/>
      <c r="AT124" s="176"/>
      <c r="AU124" s="176"/>
      <c r="AZ124" s="1"/>
      <c r="BA124" s="1"/>
    </row>
    <row r="125" spans="1:54" x14ac:dyDescent="0.3">
      <c r="B125" s="197"/>
      <c r="AZ125" s="1"/>
      <c r="BA125" s="1"/>
    </row>
    <row r="126" spans="1:54" x14ac:dyDescent="0.3">
      <c r="A126"/>
      <c r="B126"/>
      <c r="C126"/>
      <c r="D126"/>
      <c r="E126"/>
      <c r="F126"/>
      <c r="AZ126" s="1"/>
      <c r="BA126" s="1"/>
    </row>
    <row r="127" spans="1:54" x14ac:dyDescent="0.3">
      <c r="A127"/>
      <c r="B127"/>
      <c r="C127"/>
      <c r="D127"/>
      <c r="E127"/>
      <c r="F127"/>
      <c r="AZ127" s="1"/>
      <c r="BA127" s="1"/>
    </row>
    <row r="128" spans="1:54" x14ac:dyDescent="0.3">
      <c r="A128"/>
      <c r="B128"/>
      <c r="C128"/>
      <c r="D128"/>
      <c r="E128"/>
      <c r="F128"/>
      <c r="AZ128" s="1"/>
      <c r="BA128" s="1"/>
    </row>
    <row r="129" spans="1:53" x14ac:dyDescent="0.3">
      <c r="A129"/>
      <c r="B129"/>
      <c r="C129"/>
      <c r="D129"/>
      <c r="E129"/>
      <c r="F129"/>
      <c r="AZ129" s="1"/>
      <c r="BA129" s="1"/>
    </row>
    <row r="130" spans="1:53" x14ac:dyDescent="0.3">
      <c r="A130"/>
      <c r="B130"/>
      <c r="C130"/>
      <c r="D130"/>
      <c r="E130"/>
      <c r="F130"/>
      <c r="AZ130" s="1"/>
      <c r="BA130" s="1"/>
    </row>
    <row r="131" spans="1:53" x14ac:dyDescent="0.3">
      <c r="A131"/>
      <c r="B131"/>
      <c r="C131"/>
      <c r="D131"/>
      <c r="E131"/>
      <c r="F131"/>
      <c r="I131" s="192" t="s">
        <v>1</v>
      </c>
      <c r="AZ131" s="1"/>
      <c r="BA131" s="1"/>
    </row>
    <row r="132" spans="1:53" x14ac:dyDescent="0.3">
      <c r="A132"/>
      <c r="B132"/>
      <c r="C132"/>
      <c r="D132"/>
      <c r="E132"/>
      <c r="F132"/>
      <c r="AZ132" s="1"/>
      <c r="BA132" s="1"/>
    </row>
    <row r="133" spans="1:53" x14ac:dyDescent="0.3">
      <c r="A133"/>
      <c r="B133"/>
      <c r="C133"/>
      <c r="D133"/>
      <c r="E133"/>
      <c r="F133"/>
      <c r="AZ133" s="1"/>
      <c r="BA133" s="1"/>
    </row>
    <row r="134" spans="1:53" x14ac:dyDescent="0.3">
      <c r="A134"/>
      <c r="B134"/>
      <c r="C134"/>
      <c r="D134"/>
      <c r="E134"/>
      <c r="F134"/>
      <c r="AZ134" s="1"/>
      <c r="BA134" s="1"/>
    </row>
    <row r="135" spans="1:53" x14ac:dyDescent="0.3">
      <c r="A135"/>
      <c r="B135"/>
      <c r="C135"/>
      <c r="D135"/>
      <c r="E135"/>
      <c r="F135"/>
      <c r="AZ135" s="1"/>
      <c r="BA135" s="1"/>
    </row>
    <row r="136" spans="1:53" x14ac:dyDescent="0.3">
      <c r="A136"/>
      <c r="B136"/>
      <c r="C136"/>
      <c r="D136"/>
      <c r="E136"/>
      <c r="F136"/>
      <c r="AZ136" s="1"/>
      <c r="BA136" s="1"/>
    </row>
    <row r="137" spans="1:53" x14ac:dyDescent="0.3">
      <c r="A137"/>
      <c r="B137"/>
      <c r="C137"/>
      <c r="D137"/>
      <c r="E137"/>
      <c r="F137"/>
      <c r="AZ137" s="1"/>
      <c r="BA137" s="1"/>
    </row>
    <row r="138" spans="1:53" x14ac:dyDescent="0.3">
      <c r="A138"/>
      <c r="B138"/>
      <c r="C138"/>
      <c r="D138"/>
      <c r="E138"/>
      <c r="F138"/>
      <c r="AZ138" s="1"/>
      <c r="BA138" s="1"/>
    </row>
    <row r="139" spans="1:53" x14ac:dyDescent="0.3">
      <c r="A139"/>
      <c r="B139"/>
      <c r="C139"/>
      <c r="D139"/>
      <c r="E139"/>
      <c r="F139"/>
      <c r="AZ139" s="1"/>
      <c r="BA139" s="1"/>
    </row>
    <row r="140" spans="1:53" x14ac:dyDescent="0.3">
      <c r="A140"/>
      <c r="B140"/>
      <c r="C140"/>
      <c r="D140"/>
      <c r="E140"/>
      <c r="F140"/>
      <c r="AZ140" s="1"/>
      <c r="BA140" s="1"/>
    </row>
    <row r="141" spans="1:53" x14ac:dyDescent="0.3">
      <c r="A141"/>
      <c r="B141"/>
      <c r="C141"/>
      <c r="D141"/>
      <c r="E141"/>
      <c r="F141"/>
      <c r="AZ141" s="1"/>
      <c r="BA141" s="1"/>
    </row>
    <row r="142" spans="1:53" x14ac:dyDescent="0.3">
      <c r="A142"/>
      <c r="B142"/>
      <c r="C142"/>
      <c r="D142"/>
      <c r="E142"/>
      <c r="F142"/>
      <c r="AZ142" s="1"/>
      <c r="BA142" s="1"/>
    </row>
    <row r="143" spans="1:53" x14ac:dyDescent="0.3">
      <c r="A143"/>
      <c r="B143"/>
      <c r="C143"/>
      <c r="D143"/>
      <c r="E143"/>
      <c r="F143"/>
      <c r="AZ143" s="1"/>
      <c r="BA143" s="1"/>
    </row>
    <row r="144" spans="1:53" x14ac:dyDescent="0.3">
      <c r="A144"/>
      <c r="B144"/>
      <c r="C144"/>
      <c r="D144"/>
      <c r="E144"/>
      <c r="F144"/>
      <c r="AZ144" s="1"/>
      <c r="BA144" s="1"/>
    </row>
    <row r="145" spans="1:53" x14ac:dyDescent="0.3">
      <c r="A145"/>
      <c r="B145"/>
      <c r="C145"/>
      <c r="D145"/>
      <c r="E145"/>
      <c r="F145"/>
      <c r="AZ145" s="1"/>
      <c r="BA145" s="1"/>
    </row>
    <row r="146" spans="1:53" x14ac:dyDescent="0.3">
      <c r="A146"/>
      <c r="B146"/>
      <c r="C146"/>
      <c r="D146"/>
      <c r="E146"/>
      <c r="F146"/>
      <c r="AZ146" s="1"/>
      <c r="BA146" s="1"/>
    </row>
    <row r="147" spans="1:53" x14ac:dyDescent="0.3">
      <c r="A147"/>
      <c r="B147"/>
      <c r="C147"/>
      <c r="D147"/>
      <c r="E147"/>
      <c r="F147"/>
      <c r="AZ147" s="1"/>
      <c r="BA147" s="1"/>
    </row>
    <row r="148" spans="1:53" x14ac:dyDescent="0.3">
      <c r="A148"/>
      <c r="B148"/>
      <c r="C148"/>
      <c r="D148"/>
      <c r="E148"/>
      <c r="F148"/>
      <c r="AZ148" s="1"/>
      <c r="BA148" s="1"/>
    </row>
    <row r="149" spans="1:53" x14ac:dyDescent="0.3">
      <c r="A149"/>
      <c r="B149"/>
      <c r="C149"/>
      <c r="D149"/>
      <c r="E149"/>
      <c r="F149"/>
      <c r="AZ149" s="1"/>
      <c r="BA149" s="1"/>
    </row>
    <row r="150" spans="1:53" x14ac:dyDescent="0.3">
      <c r="A150"/>
      <c r="B150"/>
      <c r="C150"/>
      <c r="D150"/>
      <c r="E150"/>
      <c r="F150"/>
      <c r="AZ150" s="1"/>
      <c r="BA150" s="1"/>
    </row>
    <row r="151" spans="1:53" x14ac:dyDescent="0.3">
      <c r="A151"/>
      <c r="B151"/>
      <c r="C151"/>
      <c r="D151"/>
      <c r="E151"/>
      <c r="F151"/>
      <c r="AZ151" s="1"/>
      <c r="BA151" s="1"/>
    </row>
    <row r="152" spans="1:53" x14ac:dyDescent="0.3">
      <c r="A152"/>
      <c r="B152"/>
      <c r="C152"/>
      <c r="D152"/>
      <c r="E152"/>
      <c r="F152"/>
      <c r="AZ152" s="1"/>
      <c r="BA152" s="1"/>
    </row>
    <row r="153" spans="1:53" x14ac:dyDescent="0.3">
      <c r="A153"/>
      <c r="B153"/>
      <c r="C153"/>
      <c r="D153"/>
      <c r="E153"/>
      <c r="F153"/>
      <c r="AZ153" s="1"/>
      <c r="BA153" s="1"/>
    </row>
    <row r="154" spans="1:53" x14ac:dyDescent="0.3">
      <c r="A154"/>
      <c r="B154"/>
      <c r="C154"/>
      <c r="D154"/>
      <c r="E154"/>
      <c r="F154"/>
      <c r="AZ154" s="1"/>
      <c r="BA154" s="1"/>
    </row>
    <row r="155" spans="1:53" x14ac:dyDescent="0.3">
      <c r="A155"/>
      <c r="B155"/>
      <c r="C155"/>
      <c r="D155"/>
      <c r="E155"/>
      <c r="F155"/>
      <c r="AZ155" s="1"/>
      <c r="BA155" s="1"/>
    </row>
    <row r="156" spans="1:53" x14ac:dyDescent="0.3">
      <c r="A156"/>
      <c r="B156"/>
      <c r="C156"/>
      <c r="D156"/>
      <c r="E156"/>
      <c r="F156"/>
      <c r="AZ156" s="1"/>
      <c r="BA156" s="1"/>
    </row>
    <row r="157" spans="1:53" x14ac:dyDescent="0.3">
      <c r="A157"/>
      <c r="B157"/>
      <c r="C157"/>
      <c r="D157"/>
      <c r="E157"/>
      <c r="F157"/>
      <c r="AZ157" s="1"/>
      <c r="BA157" s="1"/>
    </row>
    <row r="158" spans="1:53" x14ac:dyDescent="0.3">
      <c r="A158"/>
      <c r="B158"/>
      <c r="C158"/>
      <c r="D158"/>
      <c r="E158"/>
      <c r="F158"/>
      <c r="AZ158" s="1"/>
      <c r="BA158" s="1"/>
    </row>
    <row r="159" spans="1:53" x14ac:dyDescent="0.3">
      <c r="A159"/>
      <c r="B159"/>
      <c r="C159"/>
      <c r="D159"/>
      <c r="E159"/>
      <c r="F159"/>
      <c r="AZ159" s="1"/>
      <c r="BA159" s="1"/>
    </row>
    <row r="160" spans="1:53" x14ac:dyDescent="0.3">
      <c r="A160"/>
      <c r="B160"/>
      <c r="C160"/>
      <c r="D160"/>
      <c r="E160"/>
      <c r="F160"/>
      <c r="AZ160" s="1"/>
      <c r="BA160" s="1"/>
    </row>
    <row r="161" spans="1:53" x14ac:dyDescent="0.3">
      <c r="A161"/>
      <c r="B161"/>
      <c r="C161"/>
      <c r="D161"/>
      <c r="E161"/>
      <c r="F161"/>
      <c r="AZ161" s="1"/>
      <c r="BA161" s="1"/>
    </row>
    <row r="162" spans="1:53" x14ac:dyDescent="0.3">
      <c r="A162"/>
      <c r="B162"/>
      <c r="C162"/>
      <c r="D162"/>
      <c r="E162"/>
      <c r="F162"/>
      <c r="AZ162" s="1"/>
      <c r="BA162" s="1"/>
    </row>
    <row r="163" spans="1:53" x14ac:dyDescent="0.3">
      <c r="A163"/>
      <c r="B163"/>
      <c r="C163"/>
      <c r="D163"/>
      <c r="E163"/>
      <c r="F163"/>
      <c r="AZ163" s="1"/>
      <c r="BA163" s="1"/>
    </row>
    <row r="164" spans="1:53" x14ac:dyDescent="0.3">
      <c r="A164"/>
      <c r="B164"/>
      <c r="C164"/>
      <c r="D164"/>
      <c r="E164"/>
      <c r="F164"/>
      <c r="AZ164" s="1"/>
      <c r="BA164" s="1"/>
    </row>
    <row r="165" spans="1:53" x14ac:dyDescent="0.3">
      <c r="A165"/>
      <c r="B165"/>
      <c r="C165"/>
      <c r="D165"/>
      <c r="E165"/>
      <c r="F165"/>
      <c r="AZ165" s="1"/>
      <c r="BA165" s="1"/>
    </row>
    <row r="166" spans="1:53" x14ac:dyDescent="0.3">
      <c r="A166"/>
      <c r="B166"/>
      <c r="C166"/>
      <c r="D166"/>
      <c r="E166"/>
      <c r="F166"/>
      <c r="AZ166" s="1"/>
      <c r="BA166" s="1"/>
    </row>
    <row r="167" spans="1:53" x14ac:dyDescent="0.3">
      <c r="A167"/>
      <c r="B167"/>
      <c r="C167"/>
      <c r="D167"/>
      <c r="E167"/>
      <c r="F167"/>
      <c r="AZ167" s="1"/>
      <c r="BA167" s="1"/>
    </row>
    <row r="168" spans="1:53" x14ac:dyDescent="0.3">
      <c r="A168"/>
      <c r="B168"/>
      <c r="C168"/>
      <c r="D168"/>
      <c r="E168"/>
      <c r="F168"/>
      <c r="AZ168" s="1"/>
      <c r="BA168" s="1"/>
    </row>
    <row r="169" spans="1:53" x14ac:dyDescent="0.3">
      <c r="A169"/>
      <c r="B169"/>
      <c r="C169"/>
      <c r="D169"/>
      <c r="E169"/>
      <c r="F169"/>
      <c r="AZ169" s="1"/>
      <c r="BA169" s="1"/>
    </row>
    <row r="170" spans="1:53" x14ac:dyDescent="0.3">
      <c r="A170"/>
      <c r="B170"/>
      <c r="C170"/>
      <c r="D170"/>
      <c r="E170"/>
      <c r="F170"/>
      <c r="AZ170" s="1"/>
      <c r="BA170" s="1"/>
    </row>
    <row r="171" spans="1:53" x14ac:dyDescent="0.3">
      <c r="A171"/>
      <c r="B171"/>
      <c r="C171"/>
      <c r="D171"/>
      <c r="E171"/>
      <c r="F171"/>
      <c r="AZ171" s="1"/>
      <c r="BA171" s="1"/>
    </row>
    <row r="172" spans="1:53" x14ac:dyDescent="0.3">
      <c r="A172"/>
      <c r="B172"/>
      <c r="C172"/>
      <c r="D172"/>
      <c r="E172"/>
      <c r="F172"/>
      <c r="AZ172" s="1"/>
      <c r="BA172" s="1"/>
    </row>
    <row r="173" spans="1:53" x14ac:dyDescent="0.3">
      <c r="A173"/>
      <c r="B173"/>
      <c r="C173"/>
      <c r="D173"/>
      <c r="E173"/>
      <c r="F173"/>
      <c r="AZ173" s="1"/>
      <c r="BA173" s="1"/>
    </row>
    <row r="174" spans="1:53" x14ac:dyDescent="0.3">
      <c r="A174"/>
      <c r="B174"/>
      <c r="C174"/>
      <c r="D174"/>
      <c r="E174"/>
      <c r="F174"/>
      <c r="AZ174" s="1"/>
      <c r="BA174" s="1"/>
    </row>
    <row r="175" spans="1:53" x14ac:dyDescent="0.3">
      <c r="A175"/>
      <c r="B175"/>
      <c r="C175"/>
      <c r="D175"/>
      <c r="E175"/>
      <c r="F175"/>
      <c r="AZ175" s="1"/>
      <c r="BA175" s="1"/>
    </row>
    <row r="176" spans="1:53" x14ac:dyDescent="0.3">
      <c r="A176"/>
      <c r="B176"/>
      <c r="C176"/>
      <c r="D176"/>
      <c r="E176"/>
      <c r="F176"/>
      <c r="AZ176" s="1"/>
      <c r="BA176" s="1"/>
    </row>
    <row r="177" spans="1:53" x14ac:dyDescent="0.3">
      <c r="A177"/>
      <c r="B177"/>
      <c r="C177"/>
      <c r="D177"/>
      <c r="E177"/>
      <c r="F177"/>
      <c r="AZ177" s="1"/>
      <c r="BA177" s="1"/>
    </row>
    <row r="178" spans="1:53" x14ac:dyDescent="0.3">
      <c r="A178"/>
      <c r="B178"/>
      <c r="C178"/>
      <c r="D178"/>
      <c r="E178"/>
      <c r="F178"/>
      <c r="AZ178" s="1"/>
      <c r="BA178" s="1"/>
    </row>
    <row r="179" spans="1:53" x14ac:dyDescent="0.3">
      <c r="A179"/>
      <c r="B179"/>
      <c r="C179"/>
      <c r="D179"/>
      <c r="E179"/>
      <c r="F179"/>
      <c r="AZ179" s="1"/>
      <c r="BA179" s="1"/>
    </row>
    <row r="180" spans="1:53" x14ac:dyDescent="0.3">
      <c r="A180"/>
      <c r="B180"/>
      <c r="C180"/>
      <c r="D180"/>
      <c r="E180"/>
      <c r="F180"/>
      <c r="AZ180" s="1"/>
      <c r="BA180" s="1"/>
    </row>
    <row r="181" spans="1:53" x14ac:dyDescent="0.3">
      <c r="A181"/>
      <c r="B181"/>
      <c r="C181"/>
      <c r="D181"/>
      <c r="E181"/>
      <c r="F181"/>
      <c r="AZ181" s="1"/>
      <c r="BA181" s="1"/>
    </row>
    <row r="182" spans="1:53" x14ac:dyDescent="0.3">
      <c r="A182"/>
      <c r="B182"/>
      <c r="C182"/>
      <c r="D182"/>
      <c r="E182"/>
      <c r="F182"/>
      <c r="AZ182" s="1"/>
      <c r="BA182" s="1"/>
    </row>
    <row r="183" spans="1:53" x14ac:dyDescent="0.3">
      <c r="A183"/>
      <c r="B183"/>
      <c r="C183"/>
      <c r="D183"/>
      <c r="E183"/>
      <c r="F183"/>
      <c r="AZ183" s="1"/>
      <c r="BA183" s="1"/>
    </row>
    <row r="184" spans="1:53" x14ac:dyDescent="0.3">
      <c r="A184"/>
      <c r="B184"/>
      <c r="C184"/>
      <c r="D184"/>
      <c r="E184"/>
      <c r="F184"/>
      <c r="AZ184" s="1"/>
      <c r="BA184" s="1"/>
    </row>
    <row r="185" spans="1:53" x14ac:dyDescent="0.3">
      <c r="A185"/>
      <c r="B185"/>
      <c r="C185"/>
      <c r="D185"/>
      <c r="E185"/>
      <c r="F185"/>
      <c r="AZ185" s="1"/>
      <c r="BA185" s="1"/>
    </row>
    <row r="186" spans="1:53" x14ac:dyDescent="0.3">
      <c r="A186"/>
      <c r="B186"/>
      <c r="C186"/>
      <c r="D186"/>
      <c r="E186"/>
      <c r="F186"/>
      <c r="AZ186" s="1"/>
      <c r="BA186" s="1"/>
    </row>
    <row r="187" spans="1:53" x14ac:dyDescent="0.3">
      <c r="A187"/>
      <c r="B187"/>
      <c r="C187"/>
      <c r="D187"/>
      <c r="E187"/>
      <c r="F187"/>
      <c r="AZ187" s="1"/>
      <c r="BA187" s="1"/>
    </row>
    <row r="188" spans="1:53" x14ac:dyDescent="0.3">
      <c r="A188"/>
      <c r="B188"/>
      <c r="C188"/>
      <c r="D188"/>
      <c r="E188"/>
      <c r="F188"/>
      <c r="AZ188" s="1"/>
      <c r="BA188" s="1"/>
    </row>
    <row r="189" spans="1:53" x14ac:dyDescent="0.3">
      <c r="A189"/>
      <c r="B189"/>
      <c r="C189"/>
      <c r="D189"/>
      <c r="E189"/>
      <c r="F189"/>
      <c r="AZ189" s="1"/>
      <c r="BA189" s="1"/>
    </row>
    <row r="190" spans="1:53" x14ac:dyDescent="0.3">
      <c r="A190"/>
      <c r="B190"/>
      <c r="C190"/>
      <c r="D190"/>
      <c r="E190"/>
      <c r="F190"/>
      <c r="AZ190" s="1"/>
      <c r="BA190" s="1"/>
    </row>
    <row r="191" spans="1:53" x14ac:dyDescent="0.3">
      <c r="A191"/>
      <c r="B191"/>
      <c r="C191"/>
      <c r="D191"/>
      <c r="E191"/>
      <c r="F191"/>
      <c r="AZ191" s="1"/>
      <c r="BA191" s="1"/>
    </row>
    <row r="192" spans="1:53" x14ac:dyDescent="0.3">
      <c r="A192"/>
      <c r="B192"/>
      <c r="C192"/>
      <c r="D192"/>
      <c r="E192"/>
      <c r="F192"/>
      <c r="AZ192" s="1"/>
      <c r="BA192" s="1"/>
    </row>
    <row r="193" spans="1:53" x14ac:dyDescent="0.3">
      <c r="A193"/>
      <c r="B193"/>
      <c r="C193"/>
      <c r="D193"/>
      <c r="E193"/>
      <c r="F193"/>
      <c r="AZ193" s="1"/>
      <c r="BA193" s="1"/>
    </row>
    <row r="194" spans="1:53" x14ac:dyDescent="0.3">
      <c r="A194"/>
      <c r="B194"/>
      <c r="C194"/>
      <c r="D194"/>
      <c r="E194"/>
      <c r="F194"/>
      <c r="AZ194" s="1"/>
      <c r="BA194" s="1"/>
    </row>
    <row r="195" spans="1:53" x14ac:dyDescent="0.3">
      <c r="A195"/>
      <c r="B195"/>
      <c r="C195"/>
      <c r="D195"/>
      <c r="E195"/>
      <c r="F195"/>
      <c r="AZ195" s="1"/>
      <c r="BA195" s="1"/>
    </row>
    <row r="196" spans="1:53" x14ac:dyDescent="0.3">
      <c r="A196"/>
      <c r="B196"/>
      <c r="C196"/>
      <c r="D196"/>
      <c r="E196"/>
      <c r="F196"/>
      <c r="AZ196" s="1"/>
      <c r="BA196" s="1"/>
    </row>
    <row r="197" spans="1:53" x14ac:dyDescent="0.3">
      <c r="A197"/>
      <c r="B197"/>
      <c r="C197"/>
      <c r="D197"/>
      <c r="E197"/>
      <c r="F197"/>
      <c r="AZ197" s="1"/>
      <c r="BA197" s="1"/>
    </row>
    <row r="198" spans="1:53" x14ac:dyDescent="0.3">
      <c r="A198"/>
      <c r="B198"/>
      <c r="C198"/>
      <c r="D198"/>
      <c r="E198"/>
      <c r="F198"/>
      <c r="AZ198" s="1"/>
      <c r="BA198" s="1"/>
    </row>
    <row r="199" spans="1:53" x14ac:dyDescent="0.3">
      <c r="A199"/>
      <c r="B199"/>
      <c r="C199"/>
      <c r="D199"/>
      <c r="E199"/>
      <c r="F199"/>
      <c r="AZ199" s="1"/>
      <c r="BA199" s="1"/>
    </row>
    <row r="200" spans="1:53" x14ac:dyDescent="0.3">
      <c r="A200"/>
      <c r="B200"/>
      <c r="C200"/>
      <c r="D200"/>
      <c r="E200"/>
      <c r="F200"/>
      <c r="AZ200" s="1"/>
      <c r="BA200" s="1"/>
    </row>
    <row r="201" spans="1:53" x14ac:dyDescent="0.3">
      <c r="A201"/>
      <c r="B201"/>
      <c r="C201"/>
      <c r="D201"/>
      <c r="E201"/>
      <c r="F201"/>
      <c r="AZ201" s="1"/>
      <c r="BA201" s="1"/>
    </row>
    <row r="202" spans="1:53" x14ac:dyDescent="0.3">
      <c r="A202"/>
      <c r="B202"/>
      <c r="C202"/>
      <c r="D202"/>
      <c r="E202"/>
      <c r="F202"/>
      <c r="AZ202" s="1"/>
      <c r="BA202" s="1"/>
    </row>
    <row r="203" spans="1:53" x14ac:dyDescent="0.3">
      <c r="AZ203" s="1"/>
      <c r="BA203" s="1"/>
    </row>
    <row r="204" spans="1:53" x14ac:dyDescent="0.3">
      <c r="AZ204" s="1"/>
      <c r="BA204" s="1"/>
    </row>
    <row r="205" spans="1:53" x14ac:dyDescent="0.3">
      <c r="AZ205" s="1"/>
      <c r="BA205" s="1"/>
    </row>
    <row r="206" spans="1:53" x14ac:dyDescent="0.3">
      <c r="AZ206" s="1"/>
      <c r="BA206" s="1"/>
    </row>
    <row r="207" spans="1:53" x14ac:dyDescent="0.3">
      <c r="AZ207" s="1"/>
      <c r="BA207" s="1"/>
    </row>
    <row r="208" spans="1:53" x14ac:dyDescent="0.3">
      <c r="AZ208" s="1"/>
      <c r="BA208" s="1"/>
    </row>
    <row r="209" spans="52:53" x14ac:dyDescent="0.3">
      <c r="AZ209" s="1"/>
      <c r="BA209" s="1"/>
    </row>
    <row r="210" spans="52:53" x14ac:dyDescent="0.3">
      <c r="AZ210" s="1"/>
      <c r="BA210" s="1"/>
    </row>
    <row r="211" spans="52:53" x14ac:dyDescent="0.3">
      <c r="AZ211" s="1"/>
      <c r="BA211" s="1"/>
    </row>
    <row r="212" spans="52:53" x14ac:dyDescent="0.3">
      <c r="AZ212" s="1"/>
      <c r="BA212" s="1"/>
    </row>
    <row r="213" spans="52:53" x14ac:dyDescent="0.3">
      <c r="AZ213" s="1"/>
      <c r="BA213" s="1"/>
    </row>
    <row r="214" spans="52:53" x14ac:dyDescent="0.3">
      <c r="AZ214" s="1"/>
      <c r="BA214" s="1"/>
    </row>
    <row r="215" spans="52:53" x14ac:dyDescent="0.3">
      <c r="AZ215" s="1"/>
      <c r="BA215" s="1"/>
    </row>
    <row r="216" spans="52:53" x14ac:dyDescent="0.3">
      <c r="AZ216" s="1"/>
      <c r="BA216" s="1"/>
    </row>
    <row r="217" spans="52:53" x14ac:dyDescent="0.3">
      <c r="AZ217" s="1"/>
      <c r="BA217" s="1"/>
    </row>
    <row r="218" spans="52:53" x14ac:dyDescent="0.3">
      <c r="AZ218" s="1"/>
      <c r="BA218" s="1"/>
    </row>
    <row r="219" spans="52:53" x14ac:dyDescent="0.3">
      <c r="AZ219" s="1"/>
      <c r="BA219" s="1"/>
    </row>
    <row r="220" spans="52:53" x14ac:dyDescent="0.3">
      <c r="AZ220" s="1"/>
      <c r="BA220" s="1"/>
    </row>
    <row r="221" spans="52:53" x14ac:dyDescent="0.3">
      <c r="AZ221" s="1"/>
      <c r="BA221" s="1"/>
    </row>
    <row r="222" spans="52:53" x14ac:dyDescent="0.3">
      <c r="AZ222" s="1"/>
      <c r="BA222" s="1"/>
    </row>
    <row r="223" spans="52:53" x14ac:dyDescent="0.3">
      <c r="AZ223" s="1"/>
      <c r="BA223" s="1"/>
    </row>
    <row r="224" spans="52:53" x14ac:dyDescent="0.3">
      <c r="AZ224" s="1"/>
      <c r="BA224" s="1"/>
    </row>
    <row r="225" spans="52:53" x14ac:dyDescent="0.3">
      <c r="AZ225" s="1"/>
      <c r="BA225" s="1"/>
    </row>
    <row r="226" spans="52:53" x14ac:dyDescent="0.3">
      <c r="AZ226" s="1"/>
      <c r="BA226" s="1"/>
    </row>
    <row r="227" spans="52:53" x14ac:dyDescent="0.3">
      <c r="AZ227" s="1"/>
      <c r="BA227" s="1"/>
    </row>
    <row r="228" spans="52:53" x14ac:dyDescent="0.3">
      <c r="AZ228" s="1"/>
      <c r="BA228" s="1"/>
    </row>
    <row r="229" spans="52:53" x14ac:dyDescent="0.3">
      <c r="AZ229" s="1"/>
      <c r="BA229" s="1"/>
    </row>
    <row r="230" spans="52:53" x14ac:dyDescent="0.3">
      <c r="AZ230" s="1"/>
      <c r="BA230" s="1"/>
    </row>
    <row r="231" spans="52:53" x14ac:dyDescent="0.3">
      <c r="AZ231" s="1"/>
      <c r="BA231" s="1"/>
    </row>
    <row r="232" spans="52:53" x14ac:dyDescent="0.3">
      <c r="AZ232" s="1"/>
      <c r="BA232" s="1"/>
    </row>
    <row r="233" spans="52:53" x14ac:dyDescent="0.3">
      <c r="AZ233" s="1"/>
      <c r="BA233" s="1"/>
    </row>
    <row r="234" spans="52:53" x14ac:dyDescent="0.3">
      <c r="AZ234" s="1"/>
      <c r="BA234" s="1"/>
    </row>
    <row r="235" spans="52:53" x14ac:dyDescent="0.3">
      <c r="AZ235" s="1"/>
      <c r="BA235" s="1"/>
    </row>
    <row r="236" spans="52:53" x14ac:dyDescent="0.3">
      <c r="AZ236" s="1"/>
      <c r="BA236" s="1"/>
    </row>
    <row r="237" spans="52:53" x14ac:dyDescent="0.3">
      <c r="AZ237" s="1"/>
      <c r="BA237" s="1"/>
    </row>
    <row r="238" spans="52:53" x14ac:dyDescent="0.3">
      <c r="AZ238" s="1"/>
      <c r="BA238" s="1"/>
    </row>
    <row r="239" spans="52:53" x14ac:dyDescent="0.3">
      <c r="AZ239" s="1"/>
      <c r="BA239" s="1"/>
    </row>
    <row r="240" spans="52:53" x14ac:dyDescent="0.3">
      <c r="AZ240" s="1"/>
      <c r="BA240" s="1"/>
    </row>
    <row r="241" spans="52:53" x14ac:dyDescent="0.3">
      <c r="AZ241" s="1"/>
      <c r="BA241" s="1"/>
    </row>
    <row r="242" spans="52:53" x14ac:dyDescent="0.3">
      <c r="AZ242" s="1"/>
      <c r="BA242" s="1"/>
    </row>
    <row r="243" spans="52:53" x14ac:dyDescent="0.3">
      <c r="AZ243" s="1"/>
      <c r="BA243" s="1"/>
    </row>
    <row r="244" spans="52:53" x14ac:dyDescent="0.3">
      <c r="AZ244" s="1"/>
      <c r="BA244" s="1"/>
    </row>
    <row r="245" spans="52:53" x14ac:dyDescent="0.3">
      <c r="AZ245" s="1"/>
      <c r="BA245" s="1"/>
    </row>
    <row r="246" spans="52:53" x14ac:dyDescent="0.3">
      <c r="AZ246" s="1"/>
      <c r="BA246" s="1"/>
    </row>
    <row r="247" spans="52:53" x14ac:dyDescent="0.3">
      <c r="AZ247" s="1"/>
      <c r="BA247" s="1"/>
    </row>
    <row r="248" spans="52:53" x14ac:dyDescent="0.3">
      <c r="AZ248" s="1"/>
      <c r="BA248" s="1"/>
    </row>
    <row r="249" spans="52:53" x14ac:dyDescent="0.3">
      <c r="AZ249" s="1"/>
      <c r="BA249" s="1"/>
    </row>
    <row r="250" spans="52:53" x14ac:dyDescent="0.3">
      <c r="AZ250" s="1"/>
      <c r="BA250" s="1"/>
    </row>
    <row r="251" spans="52:53" x14ac:dyDescent="0.3">
      <c r="AZ251" s="1"/>
      <c r="BA251" s="1"/>
    </row>
    <row r="252" spans="52:53" x14ac:dyDescent="0.3">
      <c r="AZ252" s="1"/>
      <c r="BA252" s="1"/>
    </row>
    <row r="253" spans="52:53" x14ac:dyDescent="0.3">
      <c r="AZ253" s="1"/>
      <c r="BA253" s="1"/>
    </row>
    <row r="254" spans="52:53" x14ac:dyDescent="0.3">
      <c r="AZ254" s="1"/>
      <c r="BA254" s="1"/>
    </row>
    <row r="255" spans="52:53" x14ac:dyDescent="0.3">
      <c r="AZ255" s="1"/>
      <c r="BA255" s="1"/>
    </row>
    <row r="256" spans="52:53" x14ac:dyDescent="0.3">
      <c r="AZ256" s="1"/>
      <c r="BA256" s="1"/>
    </row>
    <row r="257" spans="52:53" x14ac:dyDescent="0.3">
      <c r="AZ257" s="1"/>
      <c r="BA257" s="1"/>
    </row>
    <row r="258" spans="52:53" x14ac:dyDescent="0.3">
      <c r="AZ258" s="1"/>
      <c r="BA258" s="1"/>
    </row>
    <row r="259" spans="52:53" x14ac:dyDescent="0.3">
      <c r="AZ259" s="1"/>
      <c r="BA259" s="1"/>
    </row>
    <row r="260" spans="52:53" x14ac:dyDescent="0.3">
      <c r="AZ260" s="1"/>
      <c r="BA260" s="1"/>
    </row>
    <row r="261" spans="52:53" x14ac:dyDescent="0.3">
      <c r="AZ261" s="1"/>
      <c r="BA261" s="1"/>
    </row>
    <row r="262" spans="52:53" x14ac:dyDescent="0.3">
      <c r="AZ262" s="1"/>
      <c r="BA262" s="1"/>
    </row>
    <row r="263" spans="52:53" x14ac:dyDescent="0.3">
      <c r="AZ263" s="1"/>
      <c r="BA263" s="1"/>
    </row>
    <row r="264" spans="52:53" x14ac:dyDescent="0.3">
      <c r="AZ264" s="1"/>
      <c r="BA264" s="1"/>
    </row>
    <row r="265" spans="52:53" x14ac:dyDescent="0.3">
      <c r="AZ265" s="1"/>
      <c r="BA265" s="1"/>
    </row>
    <row r="266" spans="52:53" x14ac:dyDescent="0.3">
      <c r="AZ266" s="1"/>
      <c r="BA266" s="1"/>
    </row>
    <row r="267" spans="52:53" x14ac:dyDescent="0.3">
      <c r="AZ267" s="1"/>
      <c r="BA267" s="1"/>
    </row>
    <row r="268" spans="52:53" x14ac:dyDescent="0.3">
      <c r="AZ268" s="1"/>
      <c r="BA268" s="1"/>
    </row>
    <row r="269" spans="52:53" x14ac:dyDescent="0.3">
      <c r="AZ269" s="1"/>
      <c r="BA269" s="1"/>
    </row>
    <row r="270" spans="52:53" x14ac:dyDescent="0.3">
      <c r="AZ270" s="1"/>
      <c r="BA270" s="1"/>
    </row>
    <row r="271" spans="52:53" x14ac:dyDescent="0.3">
      <c r="AZ271" s="1"/>
      <c r="BA271" s="1"/>
    </row>
    <row r="272" spans="52:53" x14ac:dyDescent="0.3">
      <c r="AZ272" s="1"/>
      <c r="BA272" s="1"/>
    </row>
    <row r="273" spans="52:53" x14ac:dyDescent="0.3">
      <c r="AZ273" s="1"/>
      <c r="BA273" s="1"/>
    </row>
    <row r="274" spans="52:53" x14ac:dyDescent="0.3">
      <c r="AZ274" s="1"/>
      <c r="BA274" s="1"/>
    </row>
    <row r="275" spans="52:53" x14ac:dyDescent="0.3">
      <c r="AZ275" s="1"/>
      <c r="BA275" s="1"/>
    </row>
    <row r="276" spans="52:53" x14ac:dyDescent="0.3">
      <c r="AZ276" s="1"/>
      <c r="BA276" s="1"/>
    </row>
    <row r="277" spans="52:53" x14ac:dyDescent="0.3">
      <c r="AZ277" s="1"/>
      <c r="BA277" s="1"/>
    </row>
    <row r="278" spans="52:53" x14ac:dyDescent="0.3">
      <c r="AZ278" s="1"/>
      <c r="BA278" s="1"/>
    </row>
    <row r="279" spans="52:53" x14ac:dyDescent="0.3">
      <c r="AZ279" s="1"/>
      <c r="BA279" s="1"/>
    </row>
    <row r="280" spans="52:53" x14ac:dyDescent="0.3">
      <c r="AZ280" s="1"/>
      <c r="BA280" s="1"/>
    </row>
    <row r="281" spans="52:53" x14ac:dyDescent="0.3">
      <c r="AZ281" s="1"/>
      <c r="BA281" s="1"/>
    </row>
    <row r="282" spans="52:53" x14ac:dyDescent="0.3">
      <c r="AZ282" s="1"/>
      <c r="BA282" s="1"/>
    </row>
    <row r="283" spans="52:53" x14ac:dyDescent="0.3">
      <c r="AZ283" s="1"/>
      <c r="BA283" s="1"/>
    </row>
    <row r="284" spans="52:53" x14ac:dyDescent="0.3">
      <c r="AZ284" s="1"/>
      <c r="BA284" s="1"/>
    </row>
    <row r="285" spans="52:53" x14ac:dyDescent="0.3">
      <c r="AZ285" s="1"/>
      <c r="BA285" s="1"/>
    </row>
    <row r="286" spans="52:53" x14ac:dyDescent="0.3">
      <c r="AZ286" s="1"/>
      <c r="BA286" s="1"/>
    </row>
    <row r="287" spans="52:53" x14ac:dyDescent="0.3">
      <c r="AZ287" s="1"/>
      <c r="BA287" s="1"/>
    </row>
    <row r="288" spans="52:53" x14ac:dyDescent="0.3">
      <c r="AZ288" s="1"/>
      <c r="BA288" s="1"/>
    </row>
    <row r="289" spans="52:53" x14ac:dyDescent="0.3">
      <c r="AZ289" s="1"/>
      <c r="BA289" s="1"/>
    </row>
    <row r="290" spans="52:53" x14ac:dyDescent="0.3">
      <c r="AZ290" s="1"/>
      <c r="BA290" s="1"/>
    </row>
    <row r="291" spans="52:53" x14ac:dyDescent="0.3">
      <c r="AZ291" s="1"/>
      <c r="BA291" s="1"/>
    </row>
    <row r="292" spans="52:53" x14ac:dyDescent="0.3">
      <c r="AZ292" s="1"/>
      <c r="BA292" s="1"/>
    </row>
    <row r="293" spans="52:53" x14ac:dyDescent="0.3">
      <c r="AZ293" s="1"/>
      <c r="BA293" s="1"/>
    </row>
    <row r="294" spans="52:53" x14ac:dyDescent="0.3">
      <c r="AZ294" s="1"/>
      <c r="BA294" s="1"/>
    </row>
    <row r="295" spans="52:53" x14ac:dyDescent="0.3">
      <c r="AZ295" s="1"/>
      <c r="BA295" s="1"/>
    </row>
    <row r="296" spans="52:53" x14ac:dyDescent="0.3">
      <c r="AZ296" s="1"/>
      <c r="BA296" s="1"/>
    </row>
    <row r="297" spans="52:53" x14ac:dyDescent="0.3">
      <c r="AZ297" s="1"/>
      <c r="BA297" s="1"/>
    </row>
    <row r="298" spans="52:53" x14ac:dyDescent="0.3">
      <c r="AZ298" s="1"/>
      <c r="BA298" s="1"/>
    </row>
    <row r="299" spans="52:53" x14ac:dyDescent="0.3">
      <c r="AZ299" s="1"/>
      <c r="BA299" s="1"/>
    </row>
    <row r="300" spans="52:53" x14ac:dyDescent="0.3">
      <c r="AZ300" s="1"/>
      <c r="BA300" s="1"/>
    </row>
    <row r="301" spans="52:53" x14ac:dyDescent="0.3">
      <c r="AZ301" s="1"/>
      <c r="BA301" s="1"/>
    </row>
    <row r="302" spans="52:53" x14ac:dyDescent="0.3">
      <c r="AZ302" s="1"/>
      <c r="BA302" s="1"/>
    </row>
    <row r="303" spans="52:53" x14ac:dyDescent="0.3">
      <c r="AZ303" s="1"/>
      <c r="BA303" s="1"/>
    </row>
    <row r="304" spans="52:53" x14ac:dyDescent="0.3">
      <c r="AZ304" s="1"/>
      <c r="BA304" s="1"/>
    </row>
    <row r="305" spans="52:53" x14ac:dyDescent="0.3">
      <c r="AZ305" s="1"/>
      <c r="BA305" s="1"/>
    </row>
    <row r="306" spans="52:53" x14ac:dyDescent="0.3">
      <c r="AZ306" s="1"/>
      <c r="BA306" s="1"/>
    </row>
    <row r="307" spans="52:53" x14ac:dyDescent="0.3">
      <c r="AZ307" s="1"/>
      <c r="BA307" s="1"/>
    </row>
    <row r="308" spans="52:53" x14ac:dyDescent="0.3">
      <c r="AZ308" s="1"/>
      <c r="BA308" s="1"/>
    </row>
    <row r="309" spans="52:53" x14ac:dyDescent="0.3">
      <c r="AZ309" s="1"/>
      <c r="BA309" s="1"/>
    </row>
    <row r="310" spans="52:53" x14ac:dyDescent="0.3">
      <c r="AZ310" s="1"/>
      <c r="BA310" s="1"/>
    </row>
    <row r="311" spans="52:53" x14ac:dyDescent="0.3">
      <c r="AZ311" s="1"/>
      <c r="BA311" s="1"/>
    </row>
    <row r="312" spans="52:53" x14ac:dyDescent="0.3">
      <c r="AZ312" s="1"/>
      <c r="BA312" s="1"/>
    </row>
    <row r="313" spans="52:53" x14ac:dyDescent="0.3">
      <c r="AZ313" s="1"/>
      <c r="BA313" s="1"/>
    </row>
    <row r="314" spans="52:53" x14ac:dyDescent="0.3">
      <c r="AZ314" s="1"/>
      <c r="BA314" s="1"/>
    </row>
    <row r="315" spans="52:53" x14ac:dyDescent="0.3">
      <c r="AZ315" s="1"/>
      <c r="BA315" s="1"/>
    </row>
    <row r="316" spans="52:53" x14ac:dyDescent="0.3">
      <c r="AZ316" s="1"/>
      <c r="BA316" s="1"/>
    </row>
    <row r="317" spans="52:53" x14ac:dyDescent="0.3">
      <c r="AZ317" s="1"/>
      <c r="BA317" s="1"/>
    </row>
    <row r="318" spans="52:53" x14ac:dyDescent="0.3">
      <c r="AZ318" s="1"/>
      <c r="BA318" s="1"/>
    </row>
    <row r="319" spans="52:53" x14ac:dyDescent="0.3">
      <c r="AZ319" s="1"/>
      <c r="BA319" s="1"/>
    </row>
    <row r="320" spans="52:53" x14ac:dyDescent="0.3">
      <c r="AZ320" s="1"/>
      <c r="BA320" s="1"/>
    </row>
    <row r="321" spans="52:53" x14ac:dyDescent="0.3">
      <c r="AZ321" s="1"/>
      <c r="BA321" s="1"/>
    </row>
    <row r="322" spans="52:53" x14ac:dyDescent="0.3">
      <c r="AZ322" s="1"/>
      <c r="BA322" s="1"/>
    </row>
    <row r="323" spans="52:53" x14ac:dyDescent="0.3">
      <c r="AZ323" s="1"/>
      <c r="BA323" s="1"/>
    </row>
    <row r="324" spans="52:53" x14ac:dyDescent="0.3">
      <c r="AZ324" s="1"/>
      <c r="BA324" s="1"/>
    </row>
    <row r="325" spans="52:53" x14ac:dyDescent="0.3">
      <c r="AZ325" s="1"/>
      <c r="BA325" s="1"/>
    </row>
    <row r="326" spans="52:53" x14ac:dyDescent="0.3">
      <c r="AZ326" s="1"/>
      <c r="BA326" s="1"/>
    </row>
    <row r="327" spans="52:53" x14ac:dyDescent="0.3">
      <c r="AZ327" s="1"/>
      <c r="BA327" s="1"/>
    </row>
    <row r="328" spans="52:53" x14ac:dyDescent="0.3">
      <c r="AZ328" s="1"/>
      <c r="BA328" s="1"/>
    </row>
    <row r="329" spans="52:53" x14ac:dyDescent="0.3">
      <c r="AZ329" s="1"/>
      <c r="BA329" s="1"/>
    </row>
    <row r="330" spans="52:53" x14ac:dyDescent="0.3">
      <c r="AZ330" s="1"/>
      <c r="BA330" s="1"/>
    </row>
    <row r="331" spans="52:53" x14ac:dyDescent="0.3">
      <c r="AZ331" s="1"/>
      <c r="BA331" s="1"/>
    </row>
    <row r="332" spans="52:53" x14ac:dyDescent="0.3">
      <c r="AZ332" s="1"/>
      <c r="BA332" s="1"/>
    </row>
    <row r="333" spans="52:53" x14ac:dyDescent="0.3">
      <c r="AZ333" s="1"/>
      <c r="BA333" s="1"/>
    </row>
    <row r="334" spans="52:53" x14ac:dyDescent="0.3">
      <c r="AZ334" s="1"/>
      <c r="BA334" s="1"/>
    </row>
    <row r="335" spans="52:53" x14ac:dyDescent="0.3">
      <c r="AZ335" s="1"/>
      <c r="BA335" s="1"/>
    </row>
    <row r="336" spans="52:53" x14ac:dyDescent="0.3">
      <c r="AZ336" s="1"/>
      <c r="BA336" s="1"/>
    </row>
    <row r="337" spans="52:53" x14ac:dyDescent="0.3">
      <c r="AZ337" s="1"/>
      <c r="BA337" s="1"/>
    </row>
    <row r="338" spans="52:53" x14ac:dyDescent="0.3">
      <c r="AZ338" s="1"/>
      <c r="BA338" s="1"/>
    </row>
    <row r="339" spans="52:53" x14ac:dyDescent="0.3">
      <c r="AZ339" s="1"/>
      <c r="BA339" s="1"/>
    </row>
    <row r="340" spans="52:53" x14ac:dyDescent="0.3">
      <c r="AZ340" s="1"/>
      <c r="BA340" s="1"/>
    </row>
    <row r="341" spans="52:53" x14ac:dyDescent="0.3">
      <c r="AZ341" s="1"/>
      <c r="BA341" s="1"/>
    </row>
    <row r="342" spans="52:53" x14ac:dyDescent="0.3">
      <c r="AZ342" s="1"/>
      <c r="BA342" s="1"/>
    </row>
    <row r="343" spans="52:53" x14ac:dyDescent="0.3">
      <c r="AZ343" s="1"/>
      <c r="BA343" s="1"/>
    </row>
    <row r="344" spans="52:53" x14ac:dyDescent="0.3">
      <c r="AZ344" s="1"/>
      <c r="BA344" s="1"/>
    </row>
    <row r="345" spans="52:53" x14ac:dyDescent="0.3">
      <c r="AZ345" s="1"/>
      <c r="BA345" s="1"/>
    </row>
    <row r="346" spans="52:53" x14ac:dyDescent="0.3">
      <c r="AZ346" s="1"/>
      <c r="BA346" s="1"/>
    </row>
    <row r="347" spans="52:53" x14ac:dyDescent="0.3">
      <c r="AZ347" s="1"/>
      <c r="BA347" s="1"/>
    </row>
    <row r="348" spans="52:53" x14ac:dyDescent="0.3">
      <c r="AZ348" s="1"/>
      <c r="BA348" s="1"/>
    </row>
    <row r="349" spans="52:53" x14ac:dyDescent="0.3">
      <c r="AZ349" s="1"/>
      <c r="BA349" s="1"/>
    </row>
    <row r="350" spans="52:53" x14ac:dyDescent="0.3">
      <c r="AZ350" s="1"/>
      <c r="BA350" s="1"/>
    </row>
    <row r="351" spans="52:53" x14ac:dyDescent="0.3">
      <c r="AZ351" s="1"/>
      <c r="BA351" s="1"/>
    </row>
    <row r="352" spans="52:53" x14ac:dyDescent="0.3">
      <c r="AZ352" s="1"/>
      <c r="BA352" s="1"/>
    </row>
    <row r="353" spans="52:53" x14ac:dyDescent="0.3">
      <c r="AZ353" s="1"/>
      <c r="BA353" s="1"/>
    </row>
    <row r="354" spans="52:53" x14ac:dyDescent="0.3">
      <c r="AZ354" s="1"/>
      <c r="BA354" s="1"/>
    </row>
    <row r="355" spans="52:53" x14ac:dyDescent="0.3">
      <c r="AZ355" s="1"/>
      <c r="BA355" s="1"/>
    </row>
    <row r="356" spans="52:53" x14ac:dyDescent="0.3">
      <c r="AZ356" s="1"/>
      <c r="BA356" s="1"/>
    </row>
    <row r="357" spans="52:53" x14ac:dyDescent="0.3">
      <c r="AZ357" s="1"/>
      <c r="BA357" s="1"/>
    </row>
    <row r="358" spans="52:53" x14ac:dyDescent="0.3">
      <c r="AZ358" s="1"/>
      <c r="BA358" s="1"/>
    </row>
    <row r="359" spans="52:53" x14ac:dyDescent="0.3">
      <c r="AZ359" s="1"/>
      <c r="BA359" s="1"/>
    </row>
    <row r="360" spans="52:53" x14ac:dyDescent="0.3">
      <c r="AZ360" s="1"/>
      <c r="BA360" s="1"/>
    </row>
    <row r="361" spans="52:53" x14ac:dyDescent="0.3">
      <c r="AZ361" s="1"/>
      <c r="BA361" s="1"/>
    </row>
    <row r="362" spans="52:53" x14ac:dyDescent="0.3">
      <c r="AZ362" s="1"/>
      <c r="BA362" s="1"/>
    </row>
    <row r="363" spans="52:53" x14ac:dyDescent="0.3">
      <c r="AZ363" s="1"/>
      <c r="BA363" s="1"/>
    </row>
    <row r="364" spans="52:53" x14ac:dyDescent="0.3">
      <c r="AZ364" s="1"/>
      <c r="BA364" s="1"/>
    </row>
    <row r="365" spans="52:53" x14ac:dyDescent="0.3">
      <c r="AZ365" s="1"/>
      <c r="BA365" s="1"/>
    </row>
    <row r="366" spans="52:53" x14ac:dyDescent="0.3">
      <c r="AZ366" s="1"/>
      <c r="BA366" s="1"/>
    </row>
    <row r="367" spans="52:53" x14ac:dyDescent="0.3">
      <c r="AZ367" s="1"/>
      <c r="BA367" s="1"/>
    </row>
    <row r="368" spans="52:53" x14ac:dyDescent="0.3">
      <c r="AZ368" s="1"/>
      <c r="BA368" s="1"/>
    </row>
    <row r="369" spans="52:53" x14ac:dyDescent="0.3">
      <c r="AZ369" s="1"/>
      <c r="BA369" s="1"/>
    </row>
    <row r="370" spans="52:53" x14ac:dyDescent="0.3">
      <c r="AZ370" s="1"/>
      <c r="BA370" s="1"/>
    </row>
    <row r="371" spans="52:53" x14ac:dyDescent="0.3">
      <c r="AZ371" s="1"/>
      <c r="BA371" s="1"/>
    </row>
    <row r="372" spans="52:53" x14ac:dyDescent="0.3">
      <c r="AZ372" s="1"/>
      <c r="BA372" s="1"/>
    </row>
    <row r="373" spans="52:53" x14ac:dyDescent="0.3">
      <c r="AZ373" s="1"/>
      <c r="BA373" s="1"/>
    </row>
    <row r="374" spans="52:53" x14ac:dyDescent="0.3">
      <c r="AZ374" s="1"/>
      <c r="BA374" s="1"/>
    </row>
    <row r="375" spans="52:53" x14ac:dyDescent="0.3">
      <c r="AZ375" s="1"/>
      <c r="BA375" s="1"/>
    </row>
    <row r="376" spans="52:53" x14ac:dyDescent="0.3">
      <c r="AZ376" s="1"/>
      <c r="BA376" s="1"/>
    </row>
    <row r="377" spans="52:53" x14ac:dyDescent="0.3">
      <c r="AZ377" s="1"/>
      <c r="BA377" s="1"/>
    </row>
    <row r="378" spans="52:53" x14ac:dyDescent="0.3">
      <c r="AZ378" s="1"/>
      <c r="BA378" s="1"/>
    </row>
    <row r="379" spans="52:53" x14ac:dyDescent="0.3">
      <c r="AZ379" s="1"/>
      <c r="BA379" s="1"/>
    </row>
    <row r="380" spans="52:53" x14ac:dyDescent="0.3">
      <c r="AZ380" s="1"/>
      <c r="BA380" s="1"/>
    </row>
    <row r="381" spans="52:53" x14ac:dyDescent="0.3">
      <c r="AZ381" s="1"/>
      <c r="BA381" s="1"/>
    </row>
    <row r="382" spans="52:53" x14ac:dyDescent="0.3">
      <c r="AZ382" s="1"/>
      <c r="BA382" s="1"/>
    </row>
    <row r="383" spans="52:53" x14ac:dyDescent="0.3">
      <c r="AZ383" s="1"/>
      <c r="BA383" s="1"/>
    </row>
    <row r="384" spans="52:53" x14ac:dyDescent="0.3">
      <c r="AZ384" s="1"/>
      <c r="BA384" s="1"/>
    </row>
    <row r="385" spans="52:53" x14ac:dyDescent="0.3">
      <c r="AZ385" s="1"/>
      <c r="BA385" s="1"/>
    </row>
    <row r="386" spans="52:53" x14ac:dyDescent="0.3">
      <c r="AZ386" s="1"/>
      <c r="BA386" s="1"/>
    </row>
    <row r="387" spans="52:53" x14ac:dyDescent="0.3">
      <c r="AZ387" s="1"/>
      <c r="BA387" s="1"/>
    </row>
    <row r="388" spans="52:53" x14ac:dyDescent="0.3">
      <c r="AZ388" s="1"/>
      <c r="BA388" s="1"/>
    </row>
    <row r="389" spans="52:53" x14ac:dyDescent="0.3">
      <c r="AZ389" s="1"/>
      <c r="BA389" s="1"/>
    </row>
    <row r="390" spans="52:53" x14ac:dyDescent="0.3">
      <c r="AZ390" s="1"/>
      <c r="BA390" s="1"/>
    </row>
    <row r="391" spans="52:53" x14ac:dyDescent="0.3">
      <c r="AZ391" s="1"/>
      <c r="BA391" s="1"/>
    </row>
    <row r="392" spans="52:53" x14ac:dyDescent="0.3">
      <c r="AZ392" s="1"/>
      <c r="BA392" s="1"/>
    </row>
    <row r="393" spans="52:53" x14ac:dyDescent="0.3">
      <c r="AZ393" s="1"/>
      <c r="BA393" s="1"/>
    </row>
    <row r="394" spans="52:53" x14ac:dyDescent="0.3">
      <c r="AZ394" s="1"/>
      <c r="BA394" s="1"/>
    </row>
    <row r="395" spans="52:53" x14ac:dyDescent="0.3">
      <c r="AZ395" s="1"/>
      <c r="BA395" s="1"/>
    </row>
    <row r="396" spans="52:53" x14ac:dyDescent="0.3">
      <c r="AZ396" s="1"/>
      <c r="BA396" s="1"/>
    </row>
    <row r="397" spans="52:53" x14ac:dyDescent="0.3">
      <c r="AZ397" s="1"/>
      <c r="BA397" s="1"/>
    </row>
    <row r="398" spans="52:53" x14ac:dyDescent="0.3">
      <c r="AZ398" s="1"/>
      <c r="BA398" s="1"/>
    </row>
    <row r="399" spans="52:53" x14ac:dyDescent="0.3">
      <c r="AZ399" s="1"/>
      <c r="BA399" s="1"/>
    </row>
    <row r="400" spans="52:53" x14ac:dyDescent="0.3">
      <c r="AZ400" s="1"/>
      <c r="BA400" s="1"/>
    </row>
    <row r="401" spans="52:53" x14ac:dyDescent="0.3">
      <c r="AZ401" s="1"/>
      <c r="BA401" s="1"/>
    </row>
    <row r="402" spans="52:53" x14ac:dyDescent="0.3">
      <c r="AZ402" s="1"/>
      <c r="BA402" s="1"/>
    </row>
    <row r="403" spans="52:53" x14ac:dyDescent="0.3">
      <c r="AZ403" s="1"/>
      <c r="BA403" s="1"/>
    </row>
    <row r="404" spans="52:53" x14ac:dyDescent="0.3">
      <c r="AZ404" s="1"/>
      <c r="BA404" s="1"/>
    </row>
    <row r="405" spans="52:53" x14ac:dyDescent="0.3">
      <c r="AZ405" s="1"/>
      <c r="BA405" s="1"/>
    </row>
    <row r="406" spans="52:53" x14ac:dyDescent="0.3">
      <c r="AZ406" s="1"/>
      <c r="BA406" s="1"/>
    </row>
    <row r="407" spans="52:53" x14ac:dyDescent="0.3">
      <c r="AZ407" s="1"/>
      <c r="BA407" s="1"/>
    </row>
    <row r="408" spans="52:53" x14ac:dyDescent="0.3">
      <c r="AZ408" s="1"/>
      <c r="BA408" s="1"/>
    </row>
    <row r="409" spans="52:53" x14ac:dyDescent="0.3">
      <c r="AZ409" s="1"/>
      <c r="BA409" s="1"/>
    </row>
    <row r="410" spans="52:53" x14ac:dyDescent="0.3">
      <c r="AZ410" s="1"/>
      <c r="BA410" s="1"/>
    </row>
    <row r="411" spans="52:53" x14ac:dyDescent="0.3">
      <c r="AZ411" s="1"/>
      <c r="BA411" s="1"/>
    </row>
    <row r="412" spans="52:53" x14ac:dyDescent="0.3">
      <c r="AZ412" s="1"/>
      <c r="BA412" s="1"/>
    </row>
    <row r="413" spans="52:53" x14ac:dyDescent="0.3">
      <c r="AZ413" s="1"/>
      <c r="BA413" s="1"/>
    </row>
    <row r="414" spans="52:53" x14ac:dyDescent="0.3">
      <c r="AZ414" s="1"/>
      <c r="BA414" s="1"/>
    </row>
    <row r="415" spans="52:53" x14ac:dyDescent="0.3">
      <c r="AZ415" s="1"/>
      <c r="BA415" s="1"/>
    </row>
    <row r="416" spans="52:53" x14ac:dyDescent="0.3">
      <c r="AZ416" s="1"/>
      <c r="BA416" s="1"/>
    </row>
    <row r="417" spans="52:53" x14ac:dyDescent="0.3">
      <c r="AZ417" s="1"/>
      <c r="BA417" s="1"/>
    </row>
    <row r="418" spans="52:53" x14ac:dyDescent="0.3">
      <c r="AZ418" s="1"/>
      <c r="BA418" s="1"/>
    </row>
    <row r="419" spans="52:53" x14ac:dyDescent="0.3">
      <c r="AZ419" s="1"/>
      <c r="BA419" s="1"/>
    </row>
    <row r="420" spans="52:53" x14ac:dyDescent="0.3">
      <c r="AZ420" s="1"/>
      <c r="BA420" s="1"/>
    </row>
    <row r="421" spans="52:53" x14ac:dyDescent="0.3">
      <c r="AZ421" s="1"/>
      <c r="BA421" s="1"/>
    </row>
    <row r="422" spans="52:53" x14ac:dyDescent="0.3">
      <c r="AZ422" s="1"/>
      <c r="BA422" s="1"/>
    </row>
    <row r="423" spans="52:53" x14ac:dyDescent="0.3">
      <c r="AZ423" s="1"/>
      <c r="BA423" s="1"/>
    </row>
    <row r="424" spans="52:53" x14ac:dyDescent="0.3">
      <c r="AZ424" s="1"/>
      <c r="BA424" s="1"/>
    </row>
    <row r="425" spans="52:53" x14ac:dyDescent="0.3">
      <c r="AZ425" s="1"/>
      <c r="BA425" s="1"/>
    </row>
    <row r="426" spans="52:53" x14ac:dyDescent="0.3">
      <c r="AZ426" s="1"/>
      <c r="BA426" s="1"/>
    </row>
    <row r="427" spans="52:53" x14ac:dyDescent="0.3">
      <c r="AZ427" s="1"/>
      <c r="BA427" s="1"/>
    </row>
    <row r="428" spans="52:53" x14ac:dyDescent="0.3">
      <c r="AZ428" s="1"/>
      <c r="BA428" s="1"/>
    </row>
    <row r="429" spans="52:53" x14ac:dyDescent="0.3">
      <c r="AZ429" s="1"/>
      <c r="BA429" s="1"/>
    </row>
    <row r="430" spans="52:53" x14ac:dyDescent="0.3">
      <c r="AZ430" s="1"/>
      <c r="BA430" s="1"/>
    </row>
    <row r="431" spans="52:53" x14ac:dyDescent="0.3">
      <c r="AZ431" s="1"/>
      <c r="BA431" s="1"/>
    </row>
    <row r="432" spans="52:53" x14ac:dyDescent="0.3">
      <c r="AZ432" s="1"/>
      <c r="BA432" s="1"/>
    </row>
    <row r="433" spans="52:53" x14ac:dyDescent="0.3">
      <c r="AZ433" s="1"/>
      <c r="BA433" s="1"/>
    </row>
    <row r="434" spans="52:53" x14ac:dyDescent="0.3">
      <c r="AZ434" s="1"/>
      <c r="BA434" s="1"/>
    </row>
    <row r="435" spans="52:53" x14ac:dyDescent="0.3">
      <c r="AZ435" s="1"/>
      <c r="BA435" s="1"/>
    </row>
    <row r="436" spans="52:53" x14ac:dyDescent="0.3">
      <c r="AZ436" s="1"/>
      <c r="BA436" s="1"/>
    </row>
    <row r="437" spans="52:53" x14ac:dyDescent="0.3">
      <c r="AZ437" s="1"/>
      <c r="BA437" s="1"/>
    </row>
    <row r="438" spans="52:53" x14ac:dyDescent="0.3">
      <c r="AZ438" s="1"/>
      <c r="BA438" s="1"/>
    </row>
    <row r="439" spans="52:53" x14ac:dyDescent="0.3">
      <c r="AZ439" s="1"/>
      <c r="BA439" s="1"/>
    </row>
    <row r="440" spans="52:53" x14ac:dyDescent="0.3">
      <c r="AZ440" s="1"/>
      <c r="BA440" s="1"/>
    </row>
    <row r="441" spans="52:53" x14ac:dyDescent="0.3">
      <c r="AZ441" s="1"/>
      <c r="BA441" s="1"/>
    </row>
    <row r="442" spans="52:53" x14ac:dyDescent="0.3">
      <c r="AZ442" s="1"/>
      <c r="BA442" s="1"/>
    </row>
    <row r="443" spans="52:53" x14ac:dyDescent="0.3">
      <c r="AZ443" s="1"/>
      <c r="BA443" s="1"/>
    </row>
    <row r="444" spans="52:53" x14ac:dyDescent="0.3">
      <c r="AZ444" s="1"/>
      <c r="BA444" s="1"/>
    </row>
    <row r="445" spans="52:53" x14ac:dyDescent="0.3">
      <c r="AZ445" s="1"/>
      <c r="BA445" s="1"/>
    </row>
    <row r="446" spans="52:53" x14ac:dyDescent="0.3">
      <c r="AZ446" s="1"/>
      <c r="BA446" s="1"/>
    </row>
    <row r="447" spans="52:53" x14ac:dyDescent="0.3">
      <c r="AZ447" s="1"/>
      <c r="BA447" s="1"/>
    </row>
    <row r="448" spans="52:53" x14ac:dyDescent="0.3">
      <c r="AZ448" s="1"/>
      <c r="BA448" s="1"/>
    </row>
    <row r="449" spans="52:53" x14ac:dyDescent="0.3">
      <c r="AZ449" s="1"/>
      <c r="BA449" s="1"/>
    </row>
    <row r="450" spans="52:53" x14ac:dyDescent="0.3">
      <c r="AZ450" s="1"/>
      <c r="BA450" s="1"/>
    </row>
    <row r="451" spans="52:53" x14ac:dyDescent="0.3">
      <c r="AZ451" s="1"/>
      <c r="BA451" s="1"/>
    </row>
    <row r="452" spans="52:53" x14ac:dyDescent="0.3">
      <c r="AZ452" s="1"/>
      <c r="BA452" s="1"/>
    </row>
    <row r="453" spans="52:53" x14ac:dyDescent="0.3">
      <c r="AZ453" s="1"/>
      <c r="BA453" s="1"/>
    </row>
    <row r="454" spans="52:53" x14ac:dyDescent="0.3">
      <c r="AZ454" s="1"/>
      <c r="BA454" s="1"/>
    </row>
    <row r="455" spans="52:53" x14ac:dyDescent="0.3">
      <c r="AZ455" s="1"/>
      <c r="BA455" s="1"/>
    </row>
    <row r="456" spans="52:53" x14ac:dyDescent="0.3">
      <c r="AZ456" s="1"/>
      <c r="BA456" s="1"/>
    </row>
    <row r="457" spans="52:53" x14ac:dyDescent="0.3">
      <c r="AZ457" s="1"/>
      <c r="BA457" s="1"/>
    </row>
    <row r="458" spans="52:53" x14ac:dyDescent="0.3">
      <c r="AZ458" s="1"/>
      <c r="BA458" s="1"/>
    </row>
    <row r="459" spans="52:53" x14ac:dyDescent="0.3">
      <c r="AZ459" s="1"/>
      <c r="BA459" s="1"/>
    </row>
    <row r="460" spans="52:53" x14ac:dyDescent="0.3">
      <c r="AZ460" s="1"/>
      <c r="BA460" s="1"/>
    </row>
    <row r="461" spans="52:53" x14ac:dyDescent="0.3">
      <c r="AZ461" s="1"/>
      <c r="BA461" s="1"/>
    </row>
    <row r="462" spans="52:53" x14ac:dyDescent="0.3">
      <c r="AZ462" s="1"/>
      <c r="BA462" s="1"/>
    </row>
    <row r="463" spans="52:53" x14ac:dyDescent="0.3">
      <c r="AZ463" s="1"/>
      <c r="BA463" s="1"/>
    </row>
    <row r="464" spans="52:53" x14ac:dyDescent="0.3">
      <c r="AZ464" s="1"/>
      <c r="BA464" s="1"/>
    </row>
    <row r="465" spans="52:53" x14ac:dyDescent="0.3">
      <c r="AZ465" s="1"/>
      <c r="BA465" s="1"/>
    </row>
    <row r="466" spans="52:53" x14ac:dyDescent="0.3">
      <c r="AZ466" s="1"/>
      <c r="BA466" s="1"/>
    </row>
    <row r="467" spans="52:53" x14ac:dyDescent="0.3">
      <c r="AZ467" s="1"/>
      <c r="BA467" s="1"/>
    </row>
    <row r="468" spans="52:53" x14ac:dyDescent="0.3">
      <c r="AZ468" s="1"/>
      <c r="BA468" s="1"/>
    </row>
    <row r="469" spans="52:53" x14ac:dyDescent="0.3">
      <c r="AZ469" s="1"/>
      <c r="BA469" s="1"/>
    </row>
    <row r="470" spans="52:53" x14ac:dyDescent="0.3">
      <c r="AZ470" s="1"/>
      <c r="BA470" s="1"/>
    </row>
    <row r="471" spans="52:53" x14ac:dyDescent="0.3">
      <c r="AZ471" s="1"/>
      <c r="BA471" s="1"/>
    </row>
    <row r="472" spans="52:53" x14ac:dyDescent="0.3">
      <c r="AZ472" s="1"/>
      <c r="BA472" s="1"/>
    </row>
    <row r="473" spans="52:53" x14ac:dyDescent="0.3">
      <c r="AZ473" s="1"/>
      <c r="BA473" s="1"/>
    </row>
    <row r="474" spans="52:53" x14ac:dyDescent="0.3">
      <c r="AZ474" s="1"/>
      <c r="BA474" s="1"/>
    </row>
    <row r="475" spans="52:53" x14ac:dyDescent="0.3">
      <c r="AZ475" s="1"/>
      <c r="BA475" s="1"/>
    </row>
    <row r="476" spans="52:53" x14ac:dyDescent="0.3">
      <c r="AZ476" s="1"/>
      <c r="BA476" s="1"/>
    </row>
    <row r="477" spans="52:53" x14ac:dyDescent="0.3">
      <c r="AZ477" s="1"/>
      <c r="BA477" s="1"/>
    </row>
    <row r="478" spans="52:53" x14ac:dyDescent="0.3">
      <c r="AZ478" s="1"/>
      <c r="BA478" s="1"/>
    </row>
    <row r="479" spans="52:53" x14ac:dyDescent="0.3">
      <c r="AZ479" s="1"/>
      <c r="BA479" s="1"/>
    </row>
    <row r="480" spans="52:53" x14ac:dyDescent="0.3">
      <c r="AZ480" s="1"/>
      <c r="BA480" s="1"/>
    </row>
    <row r="481" spans="52:53" x14ac:dyDescent="0.3">
      <c r="AZ481" s="1"/>
      <c r="BA481" s="1"/>
    </row>
    <row r="482" spans="52:53" x14ac:dyDescent="0.3">
      <c r="AZ482" s="1"/>
      <c r="BA482" s="1"/>
    </row>
    <row r="483" spans="52:53" x14ac:dyDescent="0.3">
      <c r="AZ483" s="1"/>
      <c r="BA483" s="1"/>
    </row>
    <row r="484" spans="52:53" x14ac:dyDescent="0.3">
      <c r="AZ484" s="1"/>
      <c r="BA484" s="1"/>
    </row>
    <row r="485" spans="52:53" x14ac:dyDescent="0.3">
      <c r="AZ485" s="1"/>
      <c r="BA485" s="1"/>
    </row>
    <row r="486" spans="52:53" x14ac:dyDescent="0.3">
      <c r="AZ486" s="1"/>
      <c r="BA486" s="1"/>
    </row>
    <row r="487" spans="52:53" x14ac:dyDescent="0.3">
      <c r="AZ487" s="1"/>
      <c r="BA487" s="1"/>
    </row>
    <row r="488" spans="52:53" x14ac:dyDescent="0.3">
      <c r="AZ488" s="1"/>
      <c r="BA488" s="1"/>
    </row>
    <row r="489" spans="52:53" x14ac:dyDescent="0.3">
      <c r="AZ489" s="1"/>
      <c r="BA489" s="1"/>
    </row>
    <row r="490" spans="52:53" x14ac:dyDescent="0.3">
      <c r="AZ490" s="1"/>
      <c r="BA490" s="1"/>
    </row>
    <row r="491" spans="52:53" x14ac:dyDescent="0.3">
      <c r="AZ491" s="1"/>
      <c r="BA491" s="1"/>
    </row>
    <row r="492" spans="52:53" x14ac:dyDescent="0.3">
      <c r="AZ492" s="1"/>
      <c r="BA492" s="1"/>
    </row>
    <row r="493" spans="52:53" x14ac:dyDescent="0.3">
      <c r="AZ493" s="1"/>
      <c r="BA493" s="1"/>
    </row>
    <row r="494" spans="52:53" x14ac:dyDescent="0.3">
      <c r="AZ494" s="1"/>
      <c r="BA494" s="1"/>
    </row>
    <row r="495" spans="52:53" x14ac:dyDescent="0.3">
      <c r="AZ495" s="1"/>
      <c r="BA495" s="1"/>
    </row>
    <row r="496" spans="52:53" x14ac:dyDescent="0.3">
      <c r="AZ496" s="1"/>
      <c r="BA496" s="1"/>
    </row>
    <row r="497" spans="52:53" x14ac:dyDescent="0.3">
      <c r="AZ497" s="1"/>
      <c r="BA497" s="1"/>
    </row>
    <row r="498" spans="52:53" x14ac:dyDescent="0.3">
      <c r="AZ498" s="1"/>
      <c r="BA498" s="1"/>
    </row>
    <row r="499" spans="52:53" x14ac:dyDescent="0.3">
      <c r="AZ499" s="1"/>
      <c r="BA499" s="1"/>
    </row>
    <row r="500" spans="52:53" x14ac:dyDescent="0.3">
      <c r="AZ500" s="1"/>
      <c r="BA500" s="1"/>
    </row>
    <row r="501" spans="52:53" x14ac:dyDescent="0.3">
      <c r="AZ501" s="1"/>
      <c r="BA501" s="1"/>
    </row>
    <row r="502" spans="52:53" x14ac:dyDescent="0.3">
      <c r="AZ502" s="1"/>
      <c r="BA502" s="1"/>
    </row>
    <row r="503" spans="52:53" x14ac:dyDescent="0.3">
      <c r="AZ503" s="1"/>
      <c r="BA503" s="1"/>
    </row>
    <row r="504" spans="52:53" x14ac:dyDescent="0.3">
      <c r="AZ504" s="1"/>
      <c r="BA504" s="1"/>
    </row>
    <row r="505" spans="52:53" x14ac:dyDescent="0.3">
      <c r="AZ505" s="1"/>
      <c r="BA505" s="1"/>
    </row>
    <row r="506" spans="52:53" x14ac:dyDescent="0.3">
      <c r="AZ506" s="1"/>
      <c r="BA506" s="1"/>
    </row>
    <row r="507" spans="52:53" x14ac:dyDescent="0.3">
      <c r="AZ507" s="1"/>
      <c r="BA507" s="1"/>
    </row>
    <row r="508" spans="52:53" x14ac:dyDescent="0.3">
      <c r="AZ508" s="1"/>
      <c r="BA508" s="1"/>
    </row>
    <row r="509" spans="52:53" x14ac:dyDescent="0.3">
      <c r="AZ509" s="1"/>
      <c r="BA509" s="1"/>
    </row>
    <row r="510" spans="52:53" x14ac:dyDescent="0.3">
      <c r="AZ510" s="1"/>
      <c r="BA510" s="1"/>
    </row>
    <row r="511" spans="52:53" x14ac:dyDescent="0.3">
      <c r="AZ511" s="1"/>
      <c r="BA511" s="1"/>
    </row>
    <row r="512" spans="52:53" x14ac:dyDescent="0.3">
      <c r="AZ512" s="1"/>
      <c r="BA512" s="1"/>
    </row>
    <row r="513" spans="52:53" x14ac:dyDescent="0.3">
      <c r="AZ513" s="1"/>
      <c r="BA513" s="1"/>
    </row>
    <row r="514" spans="52:53" x14ac:dyDescent="0.3">
      <c r="AZ514" s="1"/>
      <c r="BA514" s="1"/>
    </row>
    <row r="515" spans="52:53" x14ac:dyDescent="0.3">
      <c r="AZ515" s="1"/>
      <c r="BA515" s="1"/>
    </row>
    <row r="516" spans="52:53" x14ac:dyDescent="0.3">
      <c r="AZ516" s="1"/>
      <c r="BA516" s="1"/>
    </row>
    <row r="517" spans="52:53" x14ac:dyDescent="0.3">
      <c r="AZ517" s="1"/>
      <c r="BA517" s="1"/>
    </row>
    <row r="518" spans="52:53" x14ac:dyDescent="0.3">
      <c r="AZ518" s="1"/>
      <c r="BA518" s="1"/>
    </row>
    <row r="519" spans="52:53" x14ac:dyDescent="0.3">
      <c r="AZ519" s="1"/>
      <c r="BA519" s="1"/>
    </row>
    <row r="520" spans="52:53" x14ac:dyDescent="0.3">
      <c r="AZ520" s="1"/>
      <c r="BA520" s="1"/>
    </row>
    <row r="521" spans="52:53" x14ac:dyDescent="0.3">
      <c r="AZ521" s="1"/>
      <c r="BA521" s="1"/>
    </row>
    <row r="522" spans="52:53" x14ac:dyDescent="0.3">
      <c r="AZ522" s="1"/>
      <c r="BA522" s="1"/>
    </row>
    <row r="523" spans="52:53" x14ac:dyDescent="0.3">
      <c r="AZ523" s="1"/>
      <c r="BA523" s="1"/>
    </row>
    <row r="524" spans="52:53" x14ac:dyDescent="0.3">
      <c r="AZ524" s="1"/>
      <c r="BA524" s="1"/>
    </row>
    <row r="525" spans="52:53" x14ac:dyDescent="0.3">
      <c r="AZ525" s="1"/>
      <c r="BA525" s="1"/>
    </row>
    <row r="526" spans="52:53" x14ac:dyDescent="0.3">
      <c r="AZ526" s="1"/>
      <c r="BA526" s="1"/>
    </row>
    <row r="527" spans="52:53" x14ac:dyDescent="0.3">
      <c r="AZ527" s="1"/>
      <c r="BA527" s="1"/>
    </row>
    <row r="528" spans="52:53" x14ac:dyDescent="0.3">
      <c r="AZ528" s="1"/>
      <c r="BA528" s="1"/>
    </row>
    <row r="529" spans="52:53" x14ac:dyDescent="0.3">
      <c r="AZ529" s="1"/>
      <c r="BA529" s="1"/>
    </row>
    <row r="530" spans="52:53" x14ac:dyDescent="0.3">
      <c r="AZ530" s="1"/>
      <c r="BA530" s="1"/>
    </row>
    <row r="531" spans="52:53" x14ac:dyDescent="0.3">
      <c r="AZ531" s="1"/>
      <c r="BA531" s="1"/>
    </row>
    <row r="532" spans="52:53" x14ac:dyDescent="0.3">
      <c r="AZ532" s="1"/>
      <c r="BA532" s="1"/>
    </row>
    <row r="533" spans="52:53" x14ac:dyDescent="0.3">
      <c r="AZ533" s="1"/>
      <c r="BA533" s="1"/>
    </row>
    <row r="534" spans="52:53" x14ac:dyDescent="0.3">
      <c r="AZ534" s="1"/>
      <c r="BA534" s="1"/>
    </row>
    <row r="535" spans="52:53" x14ac:dyDescent="0.3">
      <c r="AZ535" s="1"/>
      <c r="BA535" s="1"/>
    </row>
    <row r="536" spans="52:53" x14ac:dyDescent="0.3">
      <c r="AZ536" s="1"/>
      <c r="BA536" s="1"/>
    </row>
    <row r="537" spans="52:53" x14ac:dyDescent="0.3">
      <c r="AZ537" s="1"/>
      <c r="BA537" s="1"/>
    </row>
    <row r="538" spans="52:53" x14ac:dyDescent="0.3">
      <c r="AZ538" s="1"/>
      <c r="BA538" s="1"/>
    </row>
    <row r="539" spans="52:53" x14ac:dyDescent="0.3">
      <c r="AZ539" s="1"/>
      <c r="BA539" s="1"/>
    </row>
    <row r="540" spans="52:53" x14ac:dyDescent="0.3">
      <c r="AZ540" s="1"/>
      <c r="BA540" s="1"/>
    </row>
    <row r="541" spans="52:53" x14ac:dyDescent="0.3">
      <c r="AZ541" s="1"/>
      <c r="BA541" s="1"/>
    </row>
    <row r="542" spans="52:53" x14ac:dyDescent="0.3">
      <c r="AZ542" s="1"/>
      <c r="BA542" s="1"/>
    </row>
    <row r="543" spans="52:53" x14ac:dyDescent="0.3">
      <c r="AZ543" s="1"/>
      <c r="BA543" s="1"/>
    </row>
    <row r="544" spans="52:53" x14ac:dyDescent="0.3">
      <c r="AZ544" s="1"/>
      <c r="BA544" s="1"/>
    </row>
    <row r="545" spans="52:53" x14ac:dyDescent="0.3">
      <c r="AZ545" s="1"/>
      <c r="BA545" s="1"/>
    </row>
    <row r="546" spans="52:53" x14ac:dyDescent="0.3">
      <c r="AZ546" s="1"/>
      <c r="BA546" s="1"/>
    </row>
    <row r="547" spans="52:53" x14ac:dyDescent="0.3">
      <c r="AZ547" s="1"/>
      <c r="BA547" s="1"/>
    </row>
    <row r="548" spans="52:53" x14ac:dyDescent="0.3">
      <c r="AZ548" s="1"/>
      <c r="BA548" s="1"/>
    </row>
    <row r="549" spans="52:53" x14ac:dyDescent="0.3">
      <c r="AZ549" s="1"/>
      <c r="BA549" s="1"/>
    </row>
    <row r="550" spans="52:53" x14ac:dyDescent="0.3">
      <c r="AZ550" s="1"/>
      <c r="BA550" s="1"/>
    </row>
    <row r="551" spans="52:53" x14ac:dyDescent="0.3">
      <c r="AZ551" s="1"/>
      <c r="BA551" s="1"/>
    </row>
    <row r="552" spans="52:53" x14ac:dyDescent="0.3">
      <c r="AZ552" s="1"/>
      <c r="BA552" s="1"/>
    </row>
    <row r="553" spans="52:53" x14ac:dyDescent="0.3">
      <c r="AZ553" s="1"/>
      <c r="BA553" s="1"/>
    </row>
    <row r="554" spans="52:53" x14ac:dyDescent="0.3">
      <c r="AZ554" s="1"/>
      <c r="BA554" s="1"/>
    </row>
    <row r="555" spans="52:53" x14ac:dyDescent="0.3">
      <c r="AZ555" s="1"/>
      <c r="BA555" s="1"/>
    </row>
    <row r="556" spans="52:53" x14ac:dyDescent="0.3">
      <c r="AZ556" s="1"/>
      <c r="BA556" s="1"/>
    </row>
    <row r="557" spans="52:53" x14ac:dyDescent="0.3">
      <c r="AZ557" s="1"/>
      <c r="BA557" s="1"/>
    </row>
    <row r="558" spans="52:53" x14ac:dyDescent="0.3">
      <c r="AZ558" s="1"/>
      <c r="BA558" s="1"/>
    </row>
    <row r="559" spans="52:53" x14ac:dyDescent="0.3">
      <c r="AZ559" s="1"/>
      <c r="BA559" s="1"/>
    </row>
    <row r="560" spans="52:53" x14ac:dyDescent="0.3">
      <c r="AZ560" s="1"/>
      <c r="BA560" s="1"/>
    </row>
    <row r="561" spans="52:53" x14ac:dyDescent="0.3">
      <c r="AZ561" s="1"/>
      <c r="BA561" s="1"/>
    </row>
    <row r="562" spans="52:53" x14ac:dyDescent="0.3">
      <c r="AZ562" s="1"/>
      <c r="BA562" s="1"/>
    </row>
    <row r="563" spans="52:53" x14ac:dyDescent="0.3">
      <c r="AZ563" s="1"/>
      <c r="BA563" s="1"/>
    </row>
    <row r="564" spans="52:53" x14ac:dyDescent="0.3">
      <c r="AZ564" s="1"/>
      <c r="BA564" s="1"/>
    </row>
    <row r="565" spans="52:53" x14ac:dyDescent="0.3">
      <c r="AZ565" s="1"/>
      <c r="BA565" s="1"/>
    </row>
    <row r="566" spans="52:53" x14ac:dyDescent="0.3">
      <c r="AZ566" s="1"/>
      <c r="BA566" s="1"/>
    </row>
    <row r="567" spans="52:53" x14ac:dyDescent="0.3">
      <c r="AZ567" s="1"/>
      <c r="BA567" s="1"/>
    </row>
    <row r="568" spans="52:53" x14ac:dyDescent="0.3">
      <c r="AZ568" s="1"/>
      <c r="BA568" s="1"/>
    </row>
    <row r="569" spans="52:53" x14ac:dyDescent="0.3">
      <c r="AZ569" s="1"/>
      <c r="BA569" s="1"/>
    </row>
    <row r="570" spans="52:53" x14ac:dyDescent="0.3">
      <c r="AZ570" s="1"/>
      <c r="BA570" s="1"/>
    </row>
    <row r="571" spans="52:53" x14ac:dyDescent="0.3">
      <c r="AZ571" s="1"/>
      <c r="BA571" s="1"/>
    </row>
    <row r="572" spans="52:53" x14ac:dyDescent="0.3">
      <c r="AZ572" s="1"/>
      <c r="BA572" s="1"/>
    </row>
    <row r="573" spans="52:53" x14ac:dyDescent="0.3">
      <c r="AZ573" s="1"/>
      <c r="BA573" s="1"/>
    </row>
    <row r="574" spans="52:53" x14ac:dyDescent="0.3">
      <c r="AZ574" s="1"/>
      <c r="BA574" s="1"/>
    </row>
    <row r="575" spans="52:53" x14ac:dyDescent="0.3">
      <c r="AZ575" s="1"/>
      <c r="BA575" s="1"/>
    </row>
    <row r="576" spans="52:53" x14ac:dyDescent="0.3">
      <c r="AZ576" s="1"/>
      <c r="BA576" s="1"/>
    </row>
    <row r="577" spans="52:53" x14ac:dyDescent="0.3">
      <c r="AZ577" s="1"/>
      <c r="BA577" s="1"/>
    </row>
    <row r="578" spans="52:53" x14ac:dyDescent="0.3">
      <c r="AZ578" s="1"/>
      <c r="BA578" s="1"/>
    </row>
    <row r="579" spans="52:53" x14ac:dyDescent="0.3">
      <c r="AZ579" s="1"/>
      <c r="BA579" s="1"/>
    </row>
    <row r="580" spans="52:53" x14ac:dyDescent="0.3">
      <c r="AZ580" s="1"/>
      <c r="BA580" s="1"/>
    </row>
    <row r="581" spans="52:53" x14ac:dyDescent="0.3">
      <c r="AZ581" s="1"/>
      <c r="BA581" s="1"/>
    </row>
    <row r="582" spans="52:53" x14ac:dyDescent="0.3">
      <c r="AZ582" s="1"/>
      <c r="BA582" s="1"/>
    </row>
    <row r="583" spans="52:53" x14ac:dyDescent="0.3">
      <c r="AZ583" s="1"/>
      <c r="BA583" s="1"/>
    </row>
    <row r="584" spans="52:53" x14ac:dyDescent="0.3">
      <c r="AZ584" s="1"/>
      <c r="BA584" s="1"/>
    </row>
    <row r="585" spans="52:53" x14ac:dyDescent="0.3">
      <c r="AZ585" s="1"/>
      <c r="BA585" s="1"/>
    </row>
    <row r="586" spans="52:53" x14ac:dyDescent="0.3">
      <c r="AZ586" s="1"/>
      <c r="BA586" s="1"/>
    </row>
    <row r="587" spans="52:53" x14ac:dyDescent="0.3">
      <c r="AZ587" s="1"/>
      <c r="BA587" s="1"/>
    </row>
    <row r="588" spans="52:53" x14ac:dyDescent="0.3">
      <c r="AZ588" s="1"/>
      <c r="BA588" s="1"/>
    </row>
    <row r="589" spans="52:53" x14ac:dyDescent="0.3">
      <c r="AZ589" s="1"/>
      <c r="BA589" s="1"/>
    </row>
    <row r="590" spans="52:53" x14ac:dyDescent="0.3">
      <c r="AZ590" s="1"/>
      <c r="BA590" s="1"/>
    </row>
    <row r="591" spans="52:53" x14ac:dyDescent="0.3">
      <c r="AZ591" s="1"/>
      <c r="BA591" s="1"/>
    </row>
    <row r="592" spans="52:53" x14ac:dyDescent="0.3">
      <c r="AZ592" s="1"/>
      <c r="BA592" s="1"/>
    </row>
    <row r="593" spans="52:53" x14ac:dyDescent="0.3">
      <c r="AZ593" s="1"/>
      <c r="BA593" s="1"/>
    </row>
    <row r="594" spans="52:53" x14ac:dyDescent="0.3">
      <c r="AZ594" s="1"/>
      <c r="BA594" s="1"/>
    </row>
    <row r="595" spans="52:53" x14ac:dyDescent="0.3">
      <c r="AZ595" s="1"/>
      <c r="BA595" s="1"/>
    </row>
    <row r="596" spans="52:53" x14ac:dyDescent="0.3">
      <c r="AZ596" s="1"/>
      <c r="BA596" s="1"/>
    </row>
    <row r="597" spans="52:53" x14ac:dyDescent="0.3">
      <c r="AZ597" s="1"/>
      <c r="BA597" s="1"/>
    </row>
    <row r="598" spans="52:53" x14ac:dyDescent="0.3">
      <c r="AZ598" s="1"/>
      <c r="BA598" s="1"/>
    </row>
    <row r="599" spans="52:53" x14ac:dyDescent="0.3">
      <c r="AZ599" s="1"/>
      <c r="BA599" s="1"/>
    </row>
    <row r="600" spans="52:53" x14ac:dyDescent="0.3">
      <c r="AZ600" s="1"/>
      <c r="BA600" s="1"/>
    </row>
    <row r="601" spans="52:53" x14ac:dyDescent="0.3">
      <c r="AZ601" s="1"/>
      <c r="BA601" s="1"/>
    </row>
    <row r="602" spans="52:53" x14ac:dyDescent="0.3">
      <c r="AZ602" s="1"/>
      <c r="BA602" s="1"/>
    </row>
    <row r="603" spans="52:53" x14ac:dyDescent="0.3">
      <c r="AZ603" s="1"/>
      <c r="BA603" s="1"/>
    </row>
    <row r="604" spans="52:53" x14ac:dyDescent="0.3">
      <c r="AZ604" s="1"/>
      <c r="BA604" s="1"/>
    </row>
    <row r="605" spans="52:53" x14ac:dyDescent="0.3">
      <c r="AZ605" s="1"/>
      <c r="BA605" s="1"/>
    </row>
    <row r="606" spans="52:53" x14ac:dyDescent="0.3">
      <c r="AZ606" s="1"/>
      <c r="BA606" s="1"/>
    </row>
    <row r="607" spans="52:53" x14ac:dyDescent="0.3">
      <c r="AZ607" s="1"/>
      <c r="BA607" s="1"/>
    </row>
    <row r="608" spans="52:53" x14ac:dyDescent="0.3">
      <c r="AZ608" s="1"/>
      <c r="BA608" s="1"/>
    </row>
    <row r="609" spans="52:53" x14ac:dyDescent="0.3">
      <c r="AZ609" s="1"/>
      <c r="BA609" s="1"/>
    </row>
    <row r="610" spans="52:53" x14ac:dyDescent="0.3">
      <c r="AZ610" s="1"/>
      <c r="BA610" s="1"/>
    </row>
    <row r="611" spans="52:53" x14ac:dyDescent="0.3">
      <c r="AZ611" s="1"/>
      <c r="BA611" s="1"/>
    </row>
    <row r="612" spans="52:53" x14ac:dyDescent="0.3">
      <c r="AZ612" s="1"/>
      <c r="BA612" s="1"/>
    </row>
    <row r="613" spans="52:53" x14ac:dyDescent="0.3">
      <c r="AZ613" s="1"/>
      <c r="BA613" s="1"/>
    </row>
    <row r="614" spans="52:53" x14ac:dyDescent="0.3">
      <c r="AZ614" s="1"/>
      <c r="BA614" s="1"/>
    </row>
    <row r="615" spans="52:53" x14ac:dyDescent="0.3">
      <c r="AZ615" s="1"/>
      <c r="BA615" s="1"/>
    </row>
    <row r="616" spans="52:53" x14ac:dyDescent="0.3">
      <c r="AZ616" s="1"/>
      <c r="BA616" s="1"/>
    </row>
    <row r="617" spans="52:53" x14ac:dyDescent="0.3">
      <c r="AZ617" s="1"/>
      <c r="BA617" s="1"/>
    </row>
    <row r="618" spans="52:53" x14ac:dyDescent="0.3">
      <c r="AZ618" s="1"/>
      <c r="BA618" s="1"/>
    </row>
    <row r="619" spans="52:53" x14ac:dyDescent="0.3">
      <c r="AZ619" s="1"/>
      <c r="BA619" s="1"/>
    </row>
    <row r="620" spans="52:53" x14ac:dyDescent="0.3">
      <c r="AZ620" s="1"/>
      <c r="BA620" s="1"/>
    </row>
    <row r="621" spans="52:53" x14ac:dyDescent="0.3">
      <c r="AZ621" s="1"/>
      <c r="BA621" s="1"/>
    </row>
    <row r="622" spans="52:53" x14ac:dyDescent="0.3">
      <c r="AZ622" s="1"/>
      <c r="BA622" s="1"/>
    </row>
    <row r="623" spans="52:53" x14ac:dyDescent="0.3">
      <c r="AZ623" s="1"/>
      <c r="BA623" s="1"/>
    </row>
    <row r="624" spans="52:53" x14ac:dyDescent="0.3">
      <c r="AZ624" s="1"/>
      <c r="BA624" s="1"/>
    </row>
    <row r="625" spans="52:53" x14ac:dyDescent="0.3">
      <c r="AZ625" s="1"/>
      <c r="BA625" s="1"/>
    </row>
    <row r="626" spans="52:53" x14ac:dyDescent="0.3">
      <c r="AZ626" s="1"/>
      <c r="BA626" s="1"/>
    </row>
    <row r="627" spans="52:53" x14ac:dyDescent="0.3">
      <c r="AZ627" s="1"/>
      <c r="BA627" s="1"/>
    </row>
    <row r="628" spans="52:53" x14ac:dyDescent="0.3">
      <c r="AZ628" s="1"/>
      <c r="BA628" s="1"/>
    </row>
    <row r="629" spans="52:53" x14ac:dyDescent="0.3">
      <c r="AZ629" s="1"/>
      <c r="BA629" s="1"/>
    </row>
    <row r="630" spans="52:53" x14ac:dyDescent="0.3">
      <c r="AZ630" s="1"/>
      <c r="BA630" s="1"/>
    </row>
    <row r="631" spans="52:53" x14ac:dyDescent="0.3">
      <c r="AZ631" s="1"/>
      <c r="BA631" s="1"/>
    </row>
    <row r="632" spans="52:53" x14ac:dyDescent="0.3">
      <c r="AZ632" s="1"/>
      <c r="BA632" s="1"/>
    </row>
    <row r="633" spans="52:53" x14ac:dyDescent="0.3">
      <c r="AZ633" s="1"/>
      <c r="BA633" s="1"/>
    </row>
    <row r="634" spans="52:53" x14ac:dyDescent="0.3">
      <c r="AZ634" s="1"/>
      <c r="BA634" s="1"/>
    </row>
    <row r="635" spans="52:53" x14ac:dyDescent="0.3">
      <c r="AZ635" s="1"/>
      <c r="BA635" s="1"/>
    </row>
    <row r="636" spans="52:53" x14ac:dyDescent="0.3">
      <c r="AZ636" s="1"/>
      <c r="BA636" s="1"/>
    </row>
    <row r="637" spans="52:53" x14ac:dyDescent="0.3">
      <c r="AZ637" s="1"/>
      <c r="BA637" s="1"/>
    </row>
    <row r="638" spans="52:53" x14ac:dyDescent="0.3">
      <c r="AZ638" s="1"/>
      <c r="BA638" s="1"/>
    </row>
    <row r="639" spans="52:53" x14ac:dyDescent="0.3">
      <c r="AZ639" s="1"/>
      <c r="BA639" s="1"/>
    </row>
    <row r="640" spans="52:53" x14ac:dyDescent="0.3">
      <c r="AZ640" s="1"/>
      <c r="BA640" s="1"/>
    </row>
    <row r="641" spans="52:53" x14ac:dyDescent="0.3">
      <c r="AZ641" s="1"/>
      <c r="BA641" s="1"/>
    </row>
    <row r="642" spans="52:53" x14ac:dyDescent="0.3">
      <c r="AZ642" s="1"/>
      <c r="BA642" s="1"/>
    </row>
    <row r="643" spans="52:53" x14ac:dyDescent="0.3">
      <c r="AZ643" s="1"/>
      <c r="BA643" s="1"/>
    </row>
    <row r="644" spans="52:53" x14ac:dyDescent="0.3">
      <c r="AZ644" s="1"/>
      <c r="BA644" s="1"/>
    </row>
    <row r="645" spans="52:53" x14ac:dyDescent="0.3">
      <c r="AZ645" s="1"/>
      <c r="BA645" s="1"/>
    </row>
    <row r="646" spans="52:53" x14ac:dyDescent="0.3">
      <c r="AZ646" s="1"/>
      <c r="BA646" s="1"/>
    </row>
    <row r="647" spans="52:53" x14ac:dyDescent="0.3">
      <c r="AZ647" s="1"/>
      <c r="BA647" s="1"/>
    </row>
    <row r="648" spans="52:53" x14ac:dyDescent="0.3">
      <c r="AZ648" s="1"/>
      <c r="BA648" s="1"/>
    </row>
    <row r="649" spans="52:53" x14ac:dyDescent="0.3">
      <c r="AZ649" s="1"/>
      <c r="BA649" s="1"/>
    </row>
    <row r="650" spans="52:53" x14ac:dyDescent="0.3">
      <c r="AZ650" s="1"/>
      <c r="BA650" s="1"/>
    </row>
    <row r="651" spans="52:53" x14ac:dyDescent="0.3">
      <c r="AZ651" s="1"/>
      <c r="BA651" s="1"/>
    </row>
    <row r="652" spans="52:53" x14ac:dyDescent="0.3">
      <c r="AZ652" s="1"/>
      <c r="BA652" s="1"/>
    </row>
    <row r="653" spans="52:53" x14ac:dyDescent="0.3">
      <c r="AZ653" s="1"/>
      <c r="BA653" s="1"/>
    </row>
    <row r="654" spans="52:53" x14ac:dyDescent="0.3">
      <c r="AZ654" s="1"/>
      <c r="BA654" s="1"/>
    </row>
    <row r="655" spans="52:53" x14ac:dyDescent="0.3">
      <c r="AZ655" s="1"/>
      <c r="BA655" s="1"/>
    </row>
    <row r="656" spans="52:53" x14ac:dyDescent="0.3">
      <c r="AZ656" s="1"/>
      <c r="BA656" s="1"/>
    </row>
    <row r="657" spans="52:53" x14ac:dyDescent="0.3">
      <c r="AZ657" s="1"/>
      <c r="BA657" s="1"/>
    </row>
    <row r="658" spans="52:53" x14ac:dyDescent="0.3">
      <c r="AZ658" s="1"/>
      <c r="BA658" s="1"/>
    </row>
    <row r="659" spans="52:53" x14ac:dyDescent="0.3">
      <c r="AZ659" s="1"/>
      <c r="BA659" s="1"/>
    </row>
    <row r="660" spans="52:53" x14ac:dyDescent="0.3">
      <c r="AZ660" s="1"/>
      <c r="BA660" s="1"/>
    </row>
    <row r="661" spans="52:53" x14ac:dyDescent="0.3">
      <c r="AZ661" s="1"/>
      <c r="BA661" s="1"/>
    </row>
    <row r="662" spans="52:53" x14ac:dyDescent="0.3">
      <c r="AZ662" s="1"/>
      <c r="BA662" s="1"/>
    </row>
    <row r="663" spans="52:53" x14ac:dyDescent="0.3">
      <c r="AZ663" s="1"/>
      <c r="BA663" s="1"/>
    </row>
    <row r="664" spans="52:53" x14ac:dyDescent="0.3">
      <c r="AZ664" s="1"/>
      <c r="BA664" s="1"/>
    </row>
    <row r="665" spans="52:53" x14ac:dyDescent="0.3">
      <c r="AZ665" s="1"/>
      <c r="BA665" s="1"/>
    </row>
    <row r="666" spans="52:53" x14ac:dyDescent="0.3">
      <c r="AZ666" s="1"/>
      <c r="BA666" s="1"/>
    </row>
    <row r="667" spans="52:53" x14ac:dyDescent="0.3">
      <c r="AZ667" s="1"/>
      <c r="BA667" s="1"/>
    </row>
    <row r="668" spans="52:53" x14ac:dyDescent="0.3">
      <c r="AZ668" s="1"/>
      <c r="BA668" s="1"/>
    </row>
    <row r="669" spans="52:53" x14ac:dyDescent="0.3">
      <c r="AZ669" s="1"/>
      <c r="BA669" s="1"/>
    </row>
    <row r="670" spans="52:53" x14ac:dyDescent="0.3">
      <c r="AZ670" s="1"/>
      <c r="BA670" s="1"/>
    </row>
    <row r="671" spans="52:53" x14ac:dyDescent="0.3">
      <c r="AZ671" s="1"/>
      <c r="BA671" s="1"/>
    </row>
    <row r="672" spans="52:53" x14ac:dyDescent="0.3">
      <c r="AZ672" s="1"/>
      <c r="BA672" s="1"/>
    </row>
    <row r="673" spans="52:53" x14ac:dyDescent="0.3">
      <c r="AZ673" s="1"/>
      <c r="BA673" s="1"/>
    </row>
    <row r="674" spans="52:53" x14ac:dyDescent="0.3">
      <c r="AZ674" s="1"/>
      <c r="BA674" s="1"/>
    </row>
    <row r="675" spans="52:53" x14ac:dyDescent="0.3">
      <c r="AZ675" s="1"/>
      <c r="BA675" s="1"/>
    </row>
    <row r="676" spans="52:53" x14ac:dyDescent="0.3">
      <c r="AZ676" s="1"/>
      <c r="BA676" s="1"/>
    </row>
    <row r="677" spans="52:53" x14ac:dyDescent="0.3">
      <c r="AZ677" s="1"/>
      <c r="BA677" s="1"/>
    </row>
    <row r="678" spans="52:53" x14ac:dyDescent="0.3">
      <c r="AZ678" s="1"/>
      <c r="BA678" s="1"/>
    </row>
    <row r="679" spans="52:53" x14ac:dyDescent="0.3">
      <c r="AZ679" s="1"/>
      <c r="BA679" s="1"/>
    </row>
    <row r="680" spans="52:53" x14ac:dyDescent="0.3">
      <c r="AZ680" s="1"/>
      <c r="BA680" s="1"/>
    </row>
    <row r="681" spans="52:53" x14ac:dyDescent="0.3">
      <c r="AZ681" s="1"/>
      <c r="BA681" s="1"/>
    </row>
    <row r="682" spans="52:53" x14ac:dyDescent="0.3">
      <c r="AZ682" s="1"/>
      <c r="BA682" s="1"/>
    </row>
    <row r="683" spans="52:53" x14ac:dyDescent="0.3">
      <c r="AZ683" s="1"/>
      <c r="BA683" s="1"/>
    </row>
    <row r="684" spans="52:53" x14ac:dyDescent="0.3">
      <c r="AZ684" s="1"/>
      <c r="BA684" s="1"/>
    </row>
    <row r="685" spans="52:53" x14ac:dyDescent="0.3">
      <c r="AZ685" s="1"/>
      <c r="BA685" s="1"/>
    </row>
    <row r="686" spans="52:53" x14ac:dyDescent="0.3">
      <c r="AZ686" s="1"/>
      <c r="BA686" s="1"/>
    </row>
    <row r="687" spans="52:53" x14ac:dyDescent="0.3">
      <c r="AZ687" s="1"/>
      <c r="BA687" s="1"/>
    </row>
    <row r="688" spans="52:53" x14ac:dyDescent="0.3">
      <c r="AZ688" s="1"/>
      <c r="BA688" s="1"/>
    </row>
    <row r="689" spans="52:53" x14ac:dyDescent="0.3">
      <c r="AZ689" s="1"/>
      <c r="BA689" s="1"/>
    </row>
    <row r="690" spans="52:53" x14ac:dyDescent="0.3">
      <c r="AZ690" s="1"/>
      <c r="BA690" s="1"/>
    </row>
    <row r="691" spans="52:53" x14ac:dyDescent="0.3">
      <c r="AZ691" s="1"/>
      <c r="BA691" s="1"/>
    </row>
    <row r="692" spans="52:53" x14ac:dyDescent="0.3">
      <c r="AZ692" s="1"/>
      <c r="BA692" s="1"/>
    </row>
    <row r="693" spans="52:53" x14ac:dyDescent="0.3">
      <c r="AZ693" s="1"/>
      <c r="BA693" s="1"/>
    </row>
    <row r="694" spans="52:53" x14ac:dyDescent="0.3">
      <c r="AZ694" s="1"/>
      <c r="BA694" s="1"/>
    </row>
    <row r="695" spans="52:53" x14ac:dyDescent="0.3">
      <c r="AZ695" s="1"/>
      <c r="BA695" s="1"/>
    </row>
    <row r="696" spans="52:53" x14ac:dyDescent="0.3">
      <c r="AZ696" s="1"/>
      <c r="BA696" s="1"/>
    </row>
    <row r="697" spans="52:53" x14ac:dyDescent="0.3">
      <c r="AZ697" s="1"/>
      <c r="BA697" s="1"/>
    </row>
    <row r="698" spans="52:53" x14ac:dyDescent="0.3">
      <c r="AZ698" s="1"/>
      <c r="BA698" s="1"/>
    </row>
    <row r="699" spans="52:53" x14ac:dyDescent="0.3">
      <c r="AZ699" s="1"/>
      <c r="BA699" s="1"/>
    </row>
    <row r="700" spans="52:53" x14ac:dyDescent="0.3">
      <c r="AZ700" s="1"/>
      <c r="BA700" s="1"/>
    </row>
    <row r="701" spans="52:53" x14ac:dyDescent="0.3">
      <c r="AZ701" s="1"/>
      <c r="BA701" s="1"/>
    </row>
    <row r="702" spans="52:53" x14ac:dyDescent="0.3">
      <c r="AZ702" s="1"/>
      <c r="BA702" s="1"/>
    </row>
    <row r="703" spans="52:53" x14ac:dyDescent="0.3">
      <c r="AZ703" s="1"/>
      <c r="BA703" s="1"/>
    </row>
    <row r="704" spans="52:53" x14ac:dyDescent="0.3">
      <c r="AZ704" s="1"/>
      <c r="BA704" s="1"/>
    </row>
    <row r="705" spans="52:53" x14ac:dyDescent="0.3">
      <c r="AZ705" s="1"/>
      <c r="BA705" s="1"/>
    </row>
    <row r="706" spans="52:53" x14ac:dyDescent="0.3">
      <c r="AZ706" s="1"/>
      <c r="BA706" s="1"/>
    </row>
    <row r="707" spans="52:53" x14ac:dyDescent="0.3">
      <c r="AZ707" s="1"/>
      <c r="BA707" s="1"/>
    </row>
    <row r="708" spans="52:53" x14ac:dyDescent="0.3">
      <c r="AZ708" s="1"/>
      <c r="BA708" s="1"/>
    </row>
    <row r="709" spans="52:53" x14ac:dyDescent="0.3">
      <c r="AZ709" s="1"/>
      <c r="BA709" s="1"/>
    </row>
    <row r="710" spans="52:53" x14ac:dyDescent="0.3">
      <c r="AZ710" s="1"/>
      <c r="BA710" s="1"/>
    </row>
    <row r="711" spans="52:53" x14ac:dyDescent="0.3">
      <c r="AZ711" s="1"/>
      <c r="BA711" s="1"/>
    </row>
    <row r="712" spans="52:53" x14ac:dyDescent="0.3">
      <c r="AZ712" s="1"/>
      <c r="BA712" s="1"/>
    </row>
    <row r="713" spans="52:53" x14ac:dyDescent="0.3">
      <c r="AZ713" s="1"/>
      <c r="BA713" s="1"/>
    </row>
    <row r="714" spans="52:53" x14ac:dyDescent="0.3">
      <c r="AZ714" s="1"/>
      <c r="BA714" s="1"/>
    </row>
    <row r="715" spans="52:53" x14ac:dyDescent="0.3">
      <c r="AZ715" s="1"/>
      <c r="BA715" s="1"/>
    </row>
    <row r="716" spans="52:53" x14ac:dyDescent="0.3">
      <c r="AZ716" s="1"/>
      <c r="BA716" s="1"/>
    </row>
    <row r="717" spans="52:53" x14ac:dyDescent="0.3">
      <c r="AZ717" s="1"/>
      <c r="BA717" s="1"/>
    </row>
    <row r="718" spans="52:53" x14ac:dyDescent="0.3">
      <c r="AZ718" s="1"/>
      <c r="BA718" s="1"/>
    </row>
    <row r="719" spans="52:53" x14ac:dyDescent="0.3">
      <c r="AZ719" s="1"/>
      <c r="BA719" s="1"/>
    </row>
    <row r="720" spans="52:53" x14ac:dyDescent="0.3">
      <c r="AZ720" s="1"/>
      <c r="BA720" s="1"/>
    </row>
    <row r="721" spans="52:53" x14ac:dyDescent="0.3">
      <c r="AZ721" s="1"/>
      <c r="BA721" s="1"/>
    </row>
    <row r="722" spans="52:53" x14ac:dyDescent="0.3">
      <c r="AZ722" s="1"/>
      <c r="BA722" s="1"/>
    </row>
    <row r="723" spans="52:53" x14ac:dyDescent="0.3">
      <c r="AZ723" s="1"/>
      <c r="BA723" s="1"/>
    </row>
    <row r="724" spans="52:53" x14ac:dyDescent="0.3">
      <c r="AZ724" s="1"/>
      <c r="BA724" s="1"/>
    </row>
    <row r="725" spans="52:53" x14ac:dyDescent="0.3">
      <c r="AZ725" s="1"/>
      <c r="BA725" s="1"/>
    </row>
    <row r="726" spans="52:53" x14ac:dyDescent="0.3">
      <c r="AZ726" s="1"/>
      <c r="BA726" s="1"/>
    </row>
    <row r="727" spans="52:53" x14ac:dyDescent="0.3">
      <c r="AZ727" s="1"/>
      <c r="BA727" s="1"/>
    </row>
    <row r="728" spans="52:53" x14ac:dyDescent="0.3">
      <c r="AZ728" s="1"/>
      <c r="BA728" s="1"/>
    </row>
    <row r="729" spans="52:53" x14ac:dyDescent="0.3">
      <c r="AZ729" s="1"/>
      <c r="BA729" s="1"/>
    </row>
    <row r="730" spans="52:53" x14ac:dyDescent="0.3">
      <c r="AZ730" s="1"/>
      <c r="BA730" s="1"/>
    </row>
    <row r="731" spans="52:53" x14ac:dyDescent="0.3">
      <c r="AZ731" s="1"/>
      <c r="BA731" s="1"/>
    </row>
    <row r="732" spans="52:53" x14ac:dyDescent="0.3">
      <c r="AZ732" s="1"/>
      <c r="BA732" s="1"/>
    </row>
    <row r="733" spans="52:53" x14ac:dyDescent="0.3">
      <c r="AZ733" s="1"/>
      <c r="BA733" s="1"/>
    </row>
    <row r="734" spans="52:53" x14ac:dyDescent="0.3">
      <c r="AZ734" s="1"/>
      <c r="BA734" s="1"/>
    </row>
    <row r="735" spans="52:53" x14ac:dyDescent="0.3">
      <c r="AZ735" s="1"/>
      <c r="BA735" s="1"/>
    </row>
    <row r="736" spans="52:53" x14ac:dyDescent="0.3">
      <c r="AZ736" s="1"/>
      <c r="BA736" s="1"/>
    </row>
    <row r="737" spans="52:53" x14ac:dyDescent="0.3">
      <c r="AZ737" s="1"/>
      <c r="BA737" s="1"/>
    </row>
    <row r="738" spans="52:53" x14ac:dyDescent="0.3">
      <c r="AZ738" s="1"/>
      <c r="BA738" s="1"/>
    </row>
    <row r="739" spans="52:53" x14ac:dyDescent="0.3">
      <c r="AZ739" s="1"/>
      <c r="BA739" s="1"/>
    </row>
    <row r="740" spans="52:53" x14ac:dyDescent="0.3">
      <c r="AZ740" s="1"/>
      <c r="BA740" s="1"/>
    </row>
    <row r="741" spans="52:53" x14ac:dyDescent="0.3">
      <c r="AZ741" s="1"/>
      <c r="BA741" s="1"/>
    </row>
    <row r="742" spans="52:53" x14ac:dyDescent="0.3">
      <c r="AZ742" s="1"/>
      <c r="BA742" s="1"/>
    </row>
    <row r="743" spans="52:53" x14ac:dyDescent="0.3">
      <c r="AZ743" s="1"/>
      <c r="BA743" s="1"/>
    </row>
    <row r="744" spans="52:53" x14ac:dyDescent="0.3">
      <c r="AZ744" s="1"/>
      <c r="BA744" s="1"/>
    </row>
    <row r="745" spans="52:53" x14ac:dyDescent="0.3">
      <c r="AZ745" s="1"/>
      <c r="BA745" s="1"/>
    </row>
    <row r="746" spans="52:53" x14ac:dyDescent="0.3">
      <c r="AZ746" s="1"/>
      <c r="BA746" s="1"/>
    </row>
    <row r="747" spans="52:53" x14ac:dyDescent="0.3">
      <c r="AZ747" s="1"/>
      <c r="BA747" s="1"/>
    </row>
    <row r="748" spans="52:53" x14ac:dyDescent="0.3">
      <c r="AZ748" s="1"/>
      <c r="BA748" s="1"/>
    </row>
    <row r="749" spans="52:53" x14ac:dyDescent="0.3">
      <c r="AZ749" s="1"/>
      <c r="BA749" s="1"/>
    </row>
    <row r="750" spans="52:53" x14ac:dyDescent="0.3">
      <c r="AZ750" s="1"/>
      <c r="BA750" s="1"/>
    </row>
    <row r="751" spans="52:53" x14ac:dyDescent="0.3">
      <c r="AZ751" s="1"/>
      <c r="BA751" s="1"/>
    </row>
    <row r="752" spans="52:53" x14ac:dyDescent="0.3">
      <c r="AZ752" s="1"/>
      <c r="BA752" s="1"/>
    </row>
    <row r="753" spans="52:53" x14ac:dyDescent="0.3">
      <c r="AZ753" s="1"/>
      <c r="BA753" s="1"/>
    </row>
    <row r="754" spans="52:53" x14ac:dyDescent="0.3">
      <c r="AZ754" s="1"/>
      <c r="BA754" s="1"/>
    </row>
    <row r="755" spans="52:53" x14ac:dyDescent="0.3">
      <c r="AZ755" s="1"/>
      <c r="BA755" s="1"/>
    </row>
    <row r="756" spans="52:53" x14ac:dyDescent="0.3">
      <c r="AZ756" s="1"/>
      <c r="BA756" s="1"/>
    </row>
    <row r="757" spans="52:53" x14ac:dyDescent="0.3">
      <c r="AZ757" s="1"/>
      <c r="BA757" s="1"/>
    </row>
    <row r="758" spans="52:53" x14ac:dyDescent="0.3">
      <c r="AZ758" s="1"/>
      <c r="BA758" s="1"/>
    </row>
    <row r="759" spans="52:53" x14ac:dyDescent="0.3">
      <c r="AZ759" s="1"/>
      <c r="BA759" s="1"/>
    </row>
    <row r="760" spans="52:53" x14ac:dyDescent="0.3">
      <c r="AZ760" s="1"/>
      <c r="BA760" s="1"/>
    </row>
    <row r="761" spans="52:53" x14ac:dyDescent="0.3">
      <c r="AZ761" s="1"/>
      <c r="BA761" s="1"/>
    </row>
    <row r="762" spans="52:53" x14ac:dyDescent="0.3">
      <c r="AZ762" s="1"/>
      <c r="BA762" s="1"/>
    </row>
    <row r="763" spans="52:53" x14ac:dyDescent="0.3">
      <c r="AZ763" s="1"/>
      <c r="BA763" s="1"/>
    </row>
    <row r="764" spans="52:53" x14ac:dyDescent="0.3">
      <c r="AZ764" s="1"/>
      <c r="BA764" s="1"/>
    </row>
  </sheetData>
  <mergeCells count="68">
    <mergeCell ref="A1:B1"/>
    <mergeCell ref="J1:AA1"/>
    <mergeCell ref="J3:AA3"/>
    <mergeCell ref="AG2:BA2"/>
    <mergeCell ref="N75:AC78"/>
    <mergeCell ref="E64:E65"/>
    <mergeCell ref="H56:H57"/>
    <mergeCell ref="I56:I57"/>
    <mergeCell ref="J56:J57"/>
    <mergeCell ref="K56:K57"/>
    <mergeCell ref="H64:H65"/>
    <mergeCell ref="I64:I65"/>
    <mergeCell ref="J64:J65"/>
    <mergeCell ref="F64:F65"/>
    <mergeCell ref="G64:G65"/>
    <mergeCell ref="D56:D57"/>
    <mergeCell ref="E56:E57"/>
    <mergeCell ref="I77:M78"/>
    <mergeCell ref="A82:B82"/>
    <mergeCell ref="A83:B83"/>
    <mergeCell ref="B64:B65"/>
    <mergeCell ref="A86:A88"/>
    <mergeCell ref="D87:D88"/>
    <mergeCell ref="B86:B88"/>
    <mergeCell ref="A64:A65"/>
    <mergeCell ref="D64:D65"/>
    <mergeCell ref="AV87:BA87"/>
    <mergeCell ref="C86:F86"/>
    <mergeCell ref="G86:K86"/>
    <mergeCell ref="C87:C88"/>
    <mergeCell ref="F87:F88"/>
    <mergeCell ref="H87:K87"/>
    <mergeCell ref="L87:Q87"/>
    <mergeCell ref="R87:W87"/>
    <mergeCell ref="X87:AC87"/>
    <mergeCell ref="L86:AO86"/>
    <mergeCell ref="E87:E88"/>
    <mergeCell ref="AJ87:AO87"/>
    <mergeCell ref="AD87:AI87"/>
    <mergeCell ref="G87:G88"/>
    <mergeCell ref="AV5:BA5"/>
    <mergeCell ref="K64:K65"/>
    <mergeCell ref="AJ71:AO71"/>
    <mergeCell ref="AP71:AU71"/>
    <mergeCell ref="AJ5:AO5"/>
    <mergeCell ref="AP5:AU5"/>
    <mergeCell ref="L71:Q71"/>
    <mergeCell ref="R71:W71"/>
    <mergeCell ref="X71:AC71"/>
    <mergeCell ref="AD71:AI71"/>
    <mergeCell ref="AD5:AI5"/>
    <mergeCell ref="AV71:BA71"/>
    <mergeCell ref="AI75:AK75"/>
    <mergeCell ref="A4:A6"/>
    <mergeCell ref="B4:B6"/>
    <mergeCell ref="B56:B57"/>
    <mergeCell ref="A56:A57"/>
    <mergeCell ref="R5:W5"/>
    <mergeCell ref="F56:F57"/>
    <mergeCell ref="G56:G57"/>
    <mergeCell ref="D5:D6"/>
    <mergeCell ref="E5:E6"/>
    <mergeCell ref="C4:C6"/>
    <mergeCell ref="L4:BA4"/>
    <mergeCell ref="F5:F6"/>
    <mergeCell ref="G4:K4"/>
    <mergeCell ref="D4:F4"/>
    <mergeCell ref="H5:K5"/>
  </mergeCells>
  <phoneticPr fontId="0" type="noConversion"/>
  <pageMargins left="0" right="0" top="0.59055118110236227" bottom="0" header="0" footer="0"/>
  <pageSetup paperSize="9" scale="61" fitToHeight="2" orientation="landscape" r:id="rId1"/>
  <headerFooter alignWithMargins="0"/>
  <ignoredErrors>
    <ignoredError sqref="G33 G45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AQ85"/>
  <sheetViews>
    <sheetView workbookViewId="0">
      <selection activeCell="B24" sqref="B24"/>
    </sheetView>
  </sheetViews>
  <sheetFormatPr defaultRowHeight="12.5" x14ac:dyDescent="0.25"/>
  <cols>
    <col min="1" max="1" width="5.26953125" customWidth="1"/>
    <col min="2" max="2" width="45" customWidth="1"/>
    <col min="6" max="6" width="5.26953125" customWidth="1"/>
  </cols>
  <sheetData>
    <row r="2" spans="1:43" ht="13" x14ac:dyDescent="0.3">
      <c r="A2" s="2"/>
      <c r="B2" s="1"/>
      <c r="C2" s="1"/>
      <c r="D2" s="1"/>
      <c r="E2" s="1"/>
      <c r="F2" s="192"/>
      <c r="G2" s="192"/>
      <c r="H2" s="192"/>
      <c r="I2" s="192"/>
      <c r="J2" s="192"/>
      <c r="K2" s="192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2" t="s">
        <v>115</v>
      </c>
      <c r="AF2" s="1"/>
      <c r="AG2" s="1"/>
      <c r="AH2" s="2"/>
      <c r="AI2" s="2"/>
      <c r="AJ2" s="2"/>
      <c r="AK2" s="2"/>
      <c r="AL2" s="2"/>
      <c r="AM2" s="2"/>
      <c r="AN2" s="2"/>
      <c r="AO2" s="2"/>
      <c r="AP2" s="2"/>
      <c r="AQ2" s="2"/>
    </row>
    <row r="3" spans="1:43" ht="27.65" customHeight="1" x14ac:dyDescent="0.25"/>
    <row r="4" spans="1:43" ht="69" customHeight="1" x14ac:dyDescent="0.25"/>
    <row r="5" spans="1:43" ht="42" customHeight="1" x14ac:dyDescent="0.25"/>
    <row r="6" spans="1:43" ht="55.15" customHeight="1" x14ac:dyDescent="0.25"/>
    <row r="7" spans="1:43" ht="41.5" customHeight="1" x14ac:dyDescent="0.25"/>
    <row r="8" spans="1:43" ht="28.15" customHeight="1" x14ac:dyDescent="0.25"/>
    <row r="10" spans="1:43" ht="30" customHeight="1" x14ac:dyDescent="0.25"/>
    <row r="11" spans="1:43" ht="25.9" customHeight="1" x14ac:dyDescent="0.25"/>
    <row r="12" spans="1:43" ht="20.5" customHeight="1" x14ac:dyDescent="0.25"/>
    <row r="13" spans="1:43" ht="27.65" customHeight="1" x14ac:dyDescent="0.25"/>
    <row r="14" spans="1:43" ht="19.149999999999999" customHeight="1" x14ac:dyDescent="0.25"/>
    <row r="15" spans="1:43" ht="24" customHeight="1" x14ac:dyDescent="0.25"/>
    <row r="17" ht="20.5" customHeight="1" x14ac:dyDescent="0.25"/>
    <row r="18" ht="19.149999999999999" customHeight="1" x14ac:dyDescent="0.25"/>
    <row r="19" ht="22.9" customHeight="1" x14ac:dyDescent="0.25"/>
    <row r="20" ht="18" customHeight="1" x14ac:dyDescent="0.25"/>
    <row r="21" ht="22.15" customHeight="1" x14ac:dyDescent="0.25"/>
    <row r="22" ht="22.15" customHeight="1" x14ac:dyDescent="0.25"/>
    <row r="24" ht="27.65" customHeight="1" x14ac:dyDescent="0.25"/>
    <row r="25" ht="22.9" customHeight="1" x14ac:dyDescent="0.25"/>
    <row r="26" ht="16.149999999999999" customHeight="1" x14ac:dyDescent="0.25"/>
    <row r="27" ht="27.65" customHeight="1" x14ac:dyDescent="0.25"/>
    <row r="28" ht="21.65" customHeight="1" x14ac:dyDescent="0.25"/>
    <row r="29" ht="20.5" customHeight="1" x14ac:dyDescent="0.25"/>
    <row r="32" ht="22.9" customHeight="1" x14ac:dyDescent="0.25"/>
    <row r="33" ht="25.15" customHeight="1" x14ac:dyDescent="0.25"/>
    <row r="35" ht="27.65" customHeight="1" x14ac:dyDescent="0.25"/>
    <row r="84" spans="2:2" ht="13" x14ac:dyDescent="0.25">
      <c r="B84" s="326" t="s">
        <v>175</v>
      </c>
    </row>
    <row r="85" spans="2:2" ht="13" x14ac:dyDescent="0.25">
      <c r="B85" s="325" t="s">
        <v>177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8C53F4858DC574C99D8AA3CAEF283A9" ma:contentTypeVersion="6" ma:contentTypeDescription="Utwórz nowy dokument." ma:contentTypeScope="" ma:versionID="3fedc19cd1b88303068a610d85c13750">
  <xsd:schema xmlns:xsd="http://www.w3.org/2001/XMLSchema" xmlns:xs="http://www.w3.org/2001/XMLSchema" xmlns:p="http://schemas.microsoft.com/office/2006/metadata/properties" xmlns:ns2="add4cb51-ec98-4859-a27c-f4c91b66a2c2" targetNamespace="http://schemas.microsoft.com/office/2006/metadata/properties" ma:root="true" ma:fieldsID="e3d44ab049c470bd811ed8ae9d4d29ad" ns2:_="">
    <xsd:import namespace="add4cb51-ec98-4859-a27c-f4c91b66a2c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d4cb51-ec98-4859-a27c-f4c91b66a2c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6E9F4EE-1155-4CC7-ACA2-5F4306DB09A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F6D599A-916E-4ECC-983F-9A859DA02FE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dd4cb51-ec98-4859-a27c-f4c91b66a2c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2A71A73-0420-45C5-B71D-87023E908961}">
  <ds:schemaRefs>
    <ds:schemaRef ds:uri="http://schemas.openxmlformats.org/package/2006/metadata/core-properties"/>
    <ds:schemaRef ds:uri="http://www.w3.org/XML/1998/namespace"/>
    <ds:schemaRef ds:uri="add4cb51-ec98-4859-a27c-f4c91b66a2c2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schemas.microsoft.com/office/2006/metadata/properties"/>
    <ds:schemaRef ds:uri="http://purl.org/dc/dcmitype/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1</vt:i4>
      </vt:variant>
    </vt:vector>
  </HeadingPairs>
  <TitlesOfParts>
    <vt:vector size="3" baseType="lpstr">
      <vt:lpstr>Arkusz1</vt:lpstr>
      <vt:lpstr>Arkusz3</vt:lpstr>
      <vt:lpstr>Arkusz1!Obszar_wydruku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d.pawlowicz</cp:lastModifiedBy>
  <cp:revision/>
  <dcterms:created xsi:type="dcterms:W3CDTF">2007-09-01T09:18:46Z</dcterms:created>
  <dcterms:modified xsi:type="dcterms:W3CDTF">2021-11-09T14:07:06Z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0x010100D8C53F4858DC574C99D8AA3CAEF283A9</vt:lpwstr>
  </property>
</Properties>
</file>